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6" i="22" l="1"/>
  <c r="B33" i="22"/>
  <c r="B27" i="22"/>
  <c r="B26" i="22"/>
  <c r="B25" i="22"/>
  <c r="B22" i="22"/>
  <c r="B21" i="22"/>
  <c r="A15" i="22"/>
  <c r="A12" i="22"/>
  <c r="A9" i="22"/>
  <c r="A5" i="22"/>
  <c r="AV25" i="27"/>
  <c r="AU25" i="27"/>
  <c r="AT25" i="27"/>
  <c r="AS25" i="27"/>
  <c r="AR25" i="27"/>
  <c r="AQ25" i="27"/>
  <c r="AP25" i="27"/>
  <c r="AO25" i="27"/>
  <c r="AN25" i="27"/>
  <c r="AM25" i="27"/>
  <c r="AL25" i="27"/>
  <c r="AK25" i="27"/>
  <c r="AJ25" i="27"/>
  <c r="AI25" i="27"/>
  <c r="AH25" i="27"/>
  <c r="AG25" i="27"/>
  <c r="AF25" i="27"/>
  <c r="AE25" i="27"/>
  <c r="AD25" i="27"/>
  <c r="AC25" i="27"/>
  <c r="AB25" i="27"/>
  <c r="AA25" i="27"/>
  <c r="Z25" i="27"/>
  <c r="Y25" i="27"/>
  <c r="X25" i="27"/>
  <c r="W25" i="27"/>
  <c r="V25" i="27"/>
  <c r="U25" i="27"/>
  <c r="T25" i="27"/>
  <c r="S25" i="27"/>
  <c r="R25" i="27"/>
  <c r="Q25" i="27"/>
  <c r="P25" i="27"/>
  <c r="O25" i="27"/>
  <c r="N25" i="27"/>
  <c r="M25" i="27"/>
  <c r="L25" i="27"/>
  <c r="K25" i="27"/>
  <c r="J25" i="27"/>
  <c r="I25" i="27"/>
  <c r="H25" i="27"/>
  <c r="G25" i="27"/>
  <c r="F25" i="27"/>
  <c r="A15" i="27"/>
  <c r="A12" i="27"/>
  <c r="A9" i="27"/>
  <c r="A5" i="27"/>
  <c r="A14" i="15"/>
  <c r="A11" i="15"/>
  <c r="A8" i="15"/>
  <c r="A4" i="15"/>
  <c r="A15" i="28"/>
  <c r="A12" i="28"/>
  <c r="A9" i="28"/>
  <c r="A5" i="28"/>
  <c r="AZ96" i="29"/>
  <c r="AY96" i="29"/>
  <c r="AX96" i="29"/>
  <c r="AW96" i="29"/>
  <c r="AV96" i="29"/>
  <c r="AU96" i="29"/>
  <c r="AT96" i="29"/>
  <c r="AS96" i="29"/>
  <c r="AR96" i="29"/>
  <c r="AQ96" i="29"/>
  <c r="AP96" i="29"/>
  <c r="AO96" i="29"/>
  <c r="AN96" i="29"/>
  <c r="AM96" i="29"/>
  <c r="AL96" i="29"/>
  <c r="AK96" i="29"/>
  <c r="AJ96" i="29"/>
  <c r="AI96" i="29"/>
  <c r="AH96" i="29"/>
  <c r="AG96" i="29"/>
  <c r="AF96" i="29"/>
  <c r="AE96" i="29"/>
  <c r="AD96" i="29"/>
  <c r="AC96" i="29"/>
  <c r="AB96" i="29"/>
  <c r="AA96" i="29"/>
  <c r="Z96" i="29"/>
  <c r="Y96" i="29"/>
  <c r="X96" i="29"/>
  <c r="W96" i="29"/>
  <c r="V96" i="29"/>
  <c r="U96" i="29"/>
  <c r="T96" i="29"/>
  <c r="S96" i="29"/>
  <c r="R96" i="29"/>
  <c r="Q96" i="29"/>
  <c r="P96" i="29"/>
  <c r="O96" i="29"/>
  <c r="N96" i="29"/>
  <c r="M96" i="29"/>
  <c r="L96" i="29"/>
  <c r="K96" i="29"/>
  <c r="J96" i="29"/>
  <c r="I96" i="29"/>
  <c r="H96" i="29"/>
  <c r="G96" i="29"/>
  <c r="F96" i="29"/>
  <c r="E96" i="29"/>
  <c r="D96" i="29"/>
  <c r="C96" i="29"/>
  <c r="B96" i="29"/>
  <c r="AZ95" i="29"/>
  <c r="AY95" i="29"/>
  <c r="AX95" i="29"/>
  <c r="AW95" i="29"/>
  <c r="AV95" i="29"/>
  <c r="AU95" i="29"/>
  <c r="AT95" i="29"/>
  <c r="AS95" i="29"/>
  <c r="AR95" i="29"/>
  <c r="AQ95" i="29"/>
  <c r="AP95" i="29"/>
  <c r="AO95" i="29"/>
  <c r="AN95" i="29"/>
  <c r="AM95" i="29"/>
  <c r="AL95" i="29"/>
  <c r="AK95" i="29"/>
  <c r="AJ95" i="29"/>
  <c r="AI95" i="29"/>
  <c r="AH95" i="29"/>
  <c r="AG95" i="29"/>
  <c r="AF95" i="29"/>
  <c r="AE95" i="29"/>
  <c r="AD95" i="29"/>
  <c r="AC95" i="29"/>
  <c r="AB95" i="29"/>
  <c r="AA95" i="29"/>
  <c r="Z95" i="29"/>
  <c r="Y95" i="29"/>
  <c r="X95" i="29"/>
  <c r="W95" i="29"/>
  <c r="V95" i="29"/>
  <c r="U95" i="29"/>
  <c r="T95" i="29"/>
  <c r="S95" i="29"/>
  <c r="R95" i="29"/>
  <c r="Q95" i="29"/>
  <c r="P95" i="29"/>
  <c r="O95" i="29"/>
  <c r="N95" i="29"/>
  <c r="M95" i="29"/>
  <c r="L95" i="29"/>
  <c r="K95" i="29"/>
  <c r="J95" i="29"/>
  <c r="I95" i="29"/>
  <c r="H95" i="29"/>
  <c r="G95" i="29"/>
  <c r="F95" i="29"/>
  <c r="E95" i="29"/>
  <c r="D95" i="29"/>
  <c r="C95" i="29"/>
  <c r="B95" i="29"/>
  <c r="AZ94" i="29"/>
  <c r="AY94" i="29"/>
  <c r="AX94" i="29"/>
  <c r="AW94" i="29"/>
  <c r="AV94" i="29"/>
  <c r="AU94" i="29"/>
  <c r="AT94" i="29"/>
  <c r="AS94" i="29"/>
  <c r="AR94" i="29"/>
  <c r="AQ94" i="29"/>
  <c r="AP94" i="29"/>
  <c r="AO94" i="29"/>
  <c r="AN94" i="29"/>
  <c r="AM94" i="29"/>
  <c r="AL94" i="29"/>
  <c r="AK94" i="29"/>
  <c r="AJ94" i="29"/>
  <c r="AI94" i="29"/>
  <c r="AH94" i="29"/>
  <c r="AG94" i="29"/>
  <c r="AF94" i="29"/>
  <c r="AE94" i="29"/>
  <c r="AD94" i="29"/>
  <c r="AC94" i="29"/>
  <c r="AB94" i="29"/>
  <c r="AA94" i="29"/>
  <c r="Z94" i="29"/>
  <c r="Y94" i="29"/>
  <c r="X94" i="29"/>
  <c r="W94" i="29"/>
  <c r="V94" i="29"/>
  <c r="U94" i="29"/>
  <c r="T94" i="29"/>
  <c r="S94" i="29"/>
  <c r="R94" i="29"/>
  <c r="Q94" i="29"/>
  <c r="P94" i="29"/>
  <c r="O94" i="29"/>
  <c r="N94" i="29"/>
  <c r="M94" i="29"/>
  <c r="L94" i="29"/>
  <c r="K94" i="29"/>
  <c r="J94" i="29"/>
  <c r="I94" i="29"/>
  <c r="H94" i="29"/>
  <c r="G94" i="29"/>
  <c r="F94" i="29"/>
  <c r="E94" i="29"/>
  <c r="D94" i="29"/>
  <c r="C94" i="29"/>
  <c r="B94" i="29"/>
  <c r="AZ93" i="29"/>
  <c r="AY93" i="29"/>
  <c r="AX93" i="29"/>
  <c r="AW93" i="29"/>
  <c r="AV93" i="29"/>
  <c r="AU93" i="29"/>
  <c r="AT93" i="29"/>
  <c r="AS93" i="29"/>
  <c r="AR93" i="29"/>
  <c r="AQ93" i="29"/>
  <c r="AP93" i="29"/>
  <c r="AO93" i="29"/>
  <c r="AN93" i="29"/>
  <c r="AM93" i="29"/>
  <c r="AL93" i="29"/>
  <c r="AK93" i="29"/>
  <c r="AJ93" i="29"/>
  <c r="AI93" i="29"/>
  <c r="AH93" i="29"/>
  <c r="AG93" i="29"/>
  <c r="AF93" i="29"/>
  <c r="AE93" i="29"/>
  <c r="AD93" i="29"/>
  <c r="AC93" i="29"/>
  <c r="AB93" i="29"/>
  <c r="AA93" i="29"/>
  <c r="Z93" i="29"/>
  <c r="Y93" i="29"/>
  <c r="X93" i="29"/>
  <c r="W93" i="29"/>
  <c r="V93" i="29"/>
  <c r="U93" i="29"/>
  <c r="T93" i="29"/>
  <c r="S93" i="29"/>
  <c r="R93" i="29"/>
  <c r="Q93" i="29"/>
  <c r="P93" i="29"/>
  <c r="O93" i="29"/>
  <c r="N93" i="29"/>
  <c r="M93" i="29"/>
  <c r="L93" i="29"/>
  <c r="K93" i="29"/>
  <c r="J93" i="29"/>
  <c r="I93" i="29"/>
  <c r="H93" i="29"/>
  <c r="G93" i="29"/>
  <c r="F93" i="29"/>
  <c r="E93" i="29"/>
  <c r="D93" i="29"/>
  <c r="C93" i="29"/>
  <c r="B93" i="29"/>
  <c r="AZ92" i="29"/>
  <c r="AY92" i="29"/>
  <c r="AX92" i="29"/>
  <c r="AW92" i="29"/>
  <c r="AV92" i="29"/>
  <c r="AU92" i="29"/>
  <c r="AT92" i="29"/>
  <c r="AS92" i="29"/>
  <c r="AR92" i="29"/>
  <c r="AQ92" i="29"/>
  <c r="AP92" i="29"/>
  <c r="AO92" i="29"/>
  <c r="AN92" i="29"/>
  <c r="AM92" i="29"/>
  <c r="AL92" i="29"/>
  <c r="AK92" i="29"/>
  <c r="AJ92" i="29"/>
  <c r="AI92" i="29"/>
  <c r="AH92" i="29"/>
  <c r="AG92" i="29"/>
  <c r="AF92" i="29"/>
  <c r="AE92" i="29"/>
  <c r="AD92" i="29"/>
  <c r="AC92" i="29"/>
  <c r="AB92" i="29"/>
  <c r="AA92" i="29"/>
  <c r="Z92" i="29"/>
  <c r="Y92" i="29"/>
  <c r="X92" i="29"/>
  <c r="W92" i="29"/>
  <c r="V92" i="29"/>
  <c r="U92" i="29"/>
  <c r="T92" i="29"/>
  <c r="S92" i="29"/>
  <c r="R92" i="29"/>
  <c r="Q92" i="29"/>
  <c r="P92" i="29"/>
  <c r="O92" i="29"/>
  <c r="N92" i="29"/>
  <c r="M92" i="29"/>
  <c r="L92" i="29"/>
  <c r="K92" i="29"/>
  <c r="J92" i="29"/>
  <c r="I92" i="29"/>
  <c r="H92" i="29"/>
  <c r="G92" i="29"/>
  <c r="F92" i="29"/>
  <c r="E92" i="29"/>
  <c r="D92" i="29"/>
  <c r="C92" i="29"/>
  <c r="B92"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A91" i="29"/>
  <c r="Z91" i="29"/>
  <c r="Y91" i="29"/>
  <c r="X91" i="29"/>
  <c r="W91" i="29"/>
  <c r="V91" i="29"/>
  <c r="U91" i="29"/>
  <c r="T91" i="29"/>
  <c r="S91" i="29"/>
  <c r="R91" i="29"/>
  <c r="Q91" i="29"/>
  <c r="P91" i="29"/>
  <c r="O91" i="29"/>
  <c r="N91" i="29"/>
  <c r="M91" i="29"/>
  <c r="L91" i="29"/>
  <c r="K91" i="29"/>
  <c r="J91" i="29"/>
  <c r="I91" i="29"/>
  <c r="H91" i="29"/>
  <c r="G91" i="29"/>
  <c r="F91" i="29"/>
  <c r="E91" i="29"/>
  <c r="D91" i="29"/>
  <c r="C91" i="29"/>
  <c r="B91" i="29"/>
  <c r="AZ90" i="29"/>
  <c r="AY90" i="29"/>
  <c r="AX90" i="29"/>
  <c r="AW90" i="29"/>
  <c r="AV90" i="29"/>
  <c r="AU90" i="29"/>
  <c r="AT90" i="29"/>
  <c r="AS90" i="29"/>
  <c r="AR90" i="29"/>
  <c r="AQ90" i="29"/>
  <c r="AP90" i="29"/>
  <c r="AO90" i="29"/>
  <c r="AN90" i="29"/>
  <c r="AM90" i="29"/>
  <c r="AL90" i="29"/>
  <c r="AK90" i="29"/>
  <c r="AJ90" i="29"/>
  <c r="AI90" i="29"/>
  <c r="AH90" i="29"/>
  <c r="AG90" i="29"/>
  <c r="AF90" i="29"/>
  <c r="AE90" i="29"/>
  <c r="AD90" i="29"/>
  <c r="AC90" i="29"/>
  <c r="AB90" i="29"/>
  <c r="AA90" i="29"/>
  <c r="Z90" i="29"/>
  <c r="Y90" i="29"/>
  <c r="X90" i="29"/>
  <c r="W90" i="29"/>
  <c r="V90" i="29"/>
  <c r="U90" i="29"/>
  <c r="T90" i="29"/>
  <c r="S90" i="29"/>
  <c r="R90" i="29"/>
  <c r="Q90" i="29"/>
  <c r="P90" i="29"/>
  <c r="O90" i="29"/>
  <c r="N90" i="29"/>
  <c r="M90" i="29"/>
  <c r="L90" i="29"/>
  <c r="K90" i="29"/>
  <c r="J90" i="29"/>
  <c r="I90" i="29"/>
  <c r="H90" i="29"/>
  <c r="G90" i="29"/>
  <c r="F90" i="29"/>
  <c r="E90" i="29"/>
  <c r="D90" i="29"/>
  <c r="C90" i="29"/>
  <c r="B90" i="29"/>
  <c r="AZ89" i="29"/>
  <c r="AY89" i="29"/>
  <c r="AX89" i="29"/>
  <c r="AW89" i="29"/>
  <c r="AV89" i="29"/>
  <c r="AU89" i="29"/>
  <c r="AT89" i="29"/>
  <c r="AS89" i="29"/>
  <c r="AR89" i="29"/>
  <c r="AQ89" i="29"/>
  <c r="AP89" i="29"/>
  <c r="AO89" i="29"/>
  <c r="AN89" i="29"/>
  <c r="AM89" i="29"/>
  <c r="AL89" i="29"/>
  <c r="AK89" i="29"/>
  <c r="AJ89" i="29"/>
  <c r="AI89" i="29"/>
  <c r="AH89" i="29"/>
  <c r="AG89" i="29"/>
  <c r="AF89" i="29"/>
  <c r="AE89" i="29"/>
  <c r="AD89" i="29"/>
  <c r="AC89" i="29"/>
  <c r="AB89" i="29"/>
  <c r="AA89" i="29"/>
  <c r="Z89" i="29"/>
  <c r="Y89" i="29"/>
  <c r="X89" i="29"/>
  <c r="W89" i="29"/>
  <c r="V89" i="29"/>
  <c r="U89" i="29"/>
  <c r="T89" i="29"/>
  <c r="S89" i="29"/>
  <c r="R89" i="29"/>
  <c r="Q89" i="29"/>
  <c r="P89" i="29"/>
  <c r="O89" i="29"/>
  <c r="N89" i="29"/>
  <c r="M89" i="29"/>
  <c r="L89" i="29"/>
  <c r="K89" i="29"/>
  <c r="J89" i="29"/>
  <c r="I89" i="29"/>
  <c r="H89" i="29"/>
  <c r="G89" i="29"/>
  <c r="F89" i="29"/>
  <c r="E89" i="29"/>
  <c r="D89" i="29"/>
  <c r="C89" i="29"/>
  <c r="B89"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Z86" i="29"/>
  <c r="AY86" i="29"/>
  <c r="AX86" i="29"/>
  <c r="AW86" i="29"/>
  <c r="AV86" i="29"/>
  <c r="AU86" i="29"/>
  <c r="AT86" i="29"/>
  <c r="AS86" i="29"/>
  <c r="AR86" i="29"/>
  <c r="AQ86" i="29"/>
  <c r="AP86" i="29"/>
  <c r="AO86" i="29"/>
  <c r="AN86" i="29"/>
  <c r="AM86" i="29"/>
  <c r="AL86" i="29"/>
  <c r="AK86" i="29"/>
  <c r="AJ86" i="29"/>
  <c r="AI86" i="29"/>
  <c r="AH86" i="29"/>
  <c r="AG86" i="29"/>
  <c r="AF86" i="29"/>
  <c r="AE86" i="29"/>
  <c r="AD86" i="29"/>
  <c r="AC86" i="29"/>
  <c r="AB86" i="29"/>
  <c r="AA86" i="29"/>
  <c r="Z86" i="29"/>
  <c r="Y86" i="29"/>
  <c r="X86" i="29"/>
  <c r="W86" i="29"/>
  <c r="V86" i="29"/>
  <c r="U86" i="29"/>
  <c r="T86" i="29"/>
  <c r="S86" i="29"/>
  <c r="R86" i="29"/>
  <c r="Q86" i="29"/>
  <c r="P86" i="29"/>
  <c r="O86" i="29"/>
  <c r="N86" i="29"/>
  <c r="M86" i="29"/>
  <c r="L86" i="29"/>
  <c r="K86" i="29"/>
  <c r="J86" i="29"/>
  <c r="I86" i="29"/>
  <c r="H86" i="29"/>
  <c r="G86" i="29"/>
  <c r="F86" i="29"/>
  <c r="E86" i="29"/>
  <c r="D86" i="29"/>
  <c r="C86" i="29"/>
  <c r="B86" i="29"/>
  <c r="AZ85" i="29"/>
  <c r="AY85" i="29"/>
  <c r="AX85" i="29"/>
  <c r="AW85" i="29"/>
  <c r="AV85" i="29"/>
  <c r="AU85" i="29"/>
  <c r="AT85" i="29"/>
  <c r="AS85" i="29"/>
  <c r="AR85" i="29"/>
  <c r="AQ85" i="29"/>
  <c r="AP85" i="29"/>
  <c r="AO85" i="29"/>
  <c r="AN85" i="29"/>
  <c r="AM85" i="29"/>
  <c r="AL85" i="29"/>
  <c r="AK85" i="29"/>
  <c r="AJ85" i="29"/>
  <c r="AI85" i="29"/>
  <c r="AH85" i="29"/>
  <c r="AG85" i="29"/>
  <c r="AF85" i="29"/>
  <c r="AE85" i="29"/>
  <c r="AD85" i="29"/>
  <c r="AC85" i="29"/>
  <c r="AB85" i="29"/>
  <c r="AA85" i="29"/>
  <c r="Z85" i="29"/>
  <c r="Y85" i="29"/>
  <c r="X85" i="29"/>
  <c r="W85" i="29"/>
  <c r="V85" i="29"/>
  <c r="U85" i="29"/>
  <c r="T85" i="29"/>
  <c r="S85" i="29"/>
  <c r="R85" i="29"/>
  <c r="Q85" i="29"/>
  <c r="P85" i="29"/>
  <c r="O85" i="29"/>
  <c r="N85" i="29"/>
  <c r="M85" i="29"/>
  <c r="L85" i="29"/>
  <c r="K85" i="29"/>
  <c r="J85" i="29"/>
  <c r="I85" i="29"/>
  <c r="H85" i="29"/>
  <c r="G85" i="29"/>
  <c r="F85" i="29"/>
  <c r="E85" i="29"/>
  <c r="D85" i="29"/>
  <c r="C85" i="29"/>
  <c r="B85" i="29"/>
  <c r="AZ84" i="29"/>
  <c r="AY84" i="29"/>
  <c r="AX84" i="29"/>
  <c r="AW84" i="29"/>
  <c r="AV84" i="29"/>
  <c r="AU84" i="29"/>
  <c r="AT84" i="29"/>
  <c r="AS84" i="29"/>
  <c r="AR84" i="29"/>
  <c r="AQ84" i="29"/>
  <c r="AP84" i="29"/>
  <c r="AO84" i="29"/>
  <c r="AN84" i="29"/>
  <c r="AM84" i="29"/>
  <c r="AL84" i="29"/>
  <c r="AK84" i="29"/>
  <c r="AJ84" i="29"/>
  <c r="AI84" i="29"/>
  <c r="AH84" i="29"/>
  <c r="AG84" i="29"/>
  <c r="AF84" i="29"/>
  <c r="AE84" i="29"/>
  <c r="AD84" i="29"/>
  <c r="AC84" i="29"/>
  <c r="AB84" i="29"/>
  <c r="AA84" i="29"/>
  <c r="Z84" i="29"/>
  <c r="Y84" i="29"/>
  <c r="X84" i="29"/>
  <c r="W84" i="29"/>
  <c r="V84" i="29"/>
  <c r="U84" i="29"/>
  <c r="T84" i="29"/>
  <c r="S84" i="29"/>
  <c r="R84" i="29"/>
  <c r="Q84" i="29"/>
  <c r="P84" i="29"/>
  <c r="O84" i="29"/>
  <c r="N84" i="29"/>
  <c r="M84" i="29"/>
  <c r="L84" i="29"/>
  <c r="K84" i="29"/>
  <c r="J84" i="29"/>
  <c r="I84" i="29"/>
  <c r="H84" i="29"/>
  <c r="G84" i="29"/>
  <c r="F84" i="29"/>
  <c r="E84" i="29"/>
  <c r="D84" i="29"/>
  <c r="C84" i="29"/>
  <c r="B84" i="29"/>
  <c r="AZ83" i="29"/>
  <c r="AY83" i="29"/>
  <c r="AX83" i="29"/>
  <c r="AW83" i="29"/>
  <c r="AV83" i="29"/>
  <c r="AU83" i="29"/>
  <c r="AT83" i="29"/>
  <c r="AS83" i="29"/>
  <c r="AR83" i="29"/>
  <c r="AQ83" i="29"/>
  <c r="AP83" i="29"/>
  <c r="AO83" i="29"/>
  <c r="AN83" i="29"/>
  <c r="AM83" i="29"/>
  <c r="AL83" i="29"/>
  <c r="AK83" i="29"/>
  <c r="AJ83" i="29"/>
  <c r="AI83" i="29"/>
  <c r="AH83" i="29"/>
  <c r="AG83" i="29"/>
  <c r="AF83" i="29"/>
  <c r="AE83" i="29"/>
  <c r="AD83" i="29"/>
  <c r="AC83" i="29"/>
  <c r="AB83" i="29"/>
  <c r="AA83" i="29"/>
  <c r="Z83" i="29"/>
  <c r="Y83" i="29"/>
  <c r="X83" i="29"/>
  <c r="W83" i="29"/>
  <c r="V83" i="29"/>
  <c r="U83" i="29"/>
  <c r="T83" i="29"/>
  <c r="S83" i="29"/>
  <c r="R83" i="29"/>
  <c r="Q83" i="29"/>
  <c r="P83" i="29"/>
  <c r="O83" i="29"/>
  <c r="N83" i="29"/>
  <c r="M83" i="29"/>
  <c r="L83" i="29"/>
  <c r="K83" i="29"/>
  <c r="J83" i="29"/>
  <c r="I83" i="29"/>
  <c r="H83" i="29"/>
  <c r="G83" i="29"/>
  <c r="F83" i="29"/>
  <c r="E83" i="29"/>
  <c r="D83" i="29"/>
  <c r="C83" i="29"/>
  <c r="B83" i="29"/>
  <c r="AZ82" i="29"/>
  <c r="AY82" i="29"/>
  <c r="AX82" i="29"/>
  <c r="AW82" i="29"/>
  <c r="AV82" i="29"/>
  <c r="AU82" i="29"/>
  <c r="AT82" i="29"/>
  <c r="AS82" i="29"/>
  <c r="AR82" i="29"/>
  <c r="AQ82" i="29"/>
  <c r="AP82" i="29"/>
  <c r="AO82" i="29"/>
  <c r="AN82" i="29"/>
  <c r="AM82" i="29"/>
  <c r="AL82" i="29"/>
  <c r="AK82" i="29"/>
  <c r="AJ82" i="29"/>
  <c r="AI82" i="29"/>
  <c r="AH82" i="29"/>
  <c r="AG82" i="29"/>
  <c r="AF82" i="29"/>
  <c r="AE82" i="29"/>
  <c r="AD82" i="29"/>
  <c r="AC82" i="29"/>
  <c r="AB82" i="29"/>
  <c r="AA82" i="29"/>
  <c r="Z82" i="29"/>
  <c r="Y82" i="29"/>
  <c r="X82" i="29"/>
  <c r="W82" i="29"/>
  <c r="V82" i="29"/>
  <c r="U82" i="29"/>
  <c r="T82" i="29"/>
  <c r="S82" i="29"/>
  <c r="R82" i="29"/>
  <c r="Q82" i="29"/>
  <c r="P82" i="29"/>
  <c r="O82" i="29"/>
  <c r="N82" i="29"/>
  <c r="M82" i="29"/>
  <c r="L82" i="29"/>
  <c r="K82" i="29"/>
  <c r="J82" i="29"/>
  <c r="I82" i="29"/>
  <c r="H82" i="29"/>
  <c r="G82" i="29"/>
  <c r="F82" i="29"/>
  <c r="E82" i="29"/>
  <c r="D82" i="29"/>
  <c r="C82" i="29"/>
  <c r="B82" i="29"/>
  <c r="AZ81" i="29"/>
  <c r="AY81" i="29"/>
  <c r="AX81" i="29"/>
  <c r="AW81" i="29"/>
  <c r="AV81" i="29"/>
  <c r="AU81" i="29"/>
  <c r="AT81" i="29"/>
  <c r="AS81" i="29"/>
  <c r="AR81" i="29"/>
  <c r="AQ81" i="29"/>
  <c r="AP81" i="29"/>
  <c r="AO81" i="29"/>
  <c r="AN81" i="29"/>
  <c r="AM81" i="29"/>
  <c r="AL81" i="29"/>
  <c r="AK81" i="29"/>
  <c r="AJ81" i="29"/>
  <c r="AI81" i="29"/>
  <c r="AH81" i="29"/>
  <c r="AG81" i="29"/>
  <c r="AF81" i="29"/>
  <c r="AE81" i="29"/>
  <c r="AD81" i="29"/>
  <c r="AC81" i="29"/>
  <c r="AB81" i="29"/>
  <c r="AA81" i="29"/>
  <c r="Z81" i="29"/>
  <c r="Y81" i="29"/>
  <c r="X81" i="29"/>
  <c r="W81" i="29"/>
  <c r="V81" i="29"/>
  <c r="U81" i="29"/>
  <c r="T81" i="29"/>
  <c r="S81" i="29"/>
  <c r="R81" i="29"/>
  <c r="Q81" i="29"/>
  <c r="P81" i="29"/>
  <c r="O81" i="29"/>
  <c r="N81" i="29"/>
  <c r="M81" i="29"/>
  <c r="L81" i="29"/>
  <c r="K81" i="29"/>
  <c r="J81" i="29"/>
  <c r="I81" i="29"/>
  <c r="H81" i="29"/>
  <c r="G81" i="29"/>
  <c r="F81" i="29"/>
  <c r="E81" i="29"/>
  <c r="D81" i="29"/>
  <c r="C81" i="29"/>
  <c r="B81" i="29"/>
  <c r="AZ80" i="29"/>
  <c r="AY80" i="29"/>
  <c r="AX80" i="29"/>
  <c r="AW80" i="29"/>
  <c r="AV80" i="29"/>
  <c r="AU80" i="29"/>
  <c r="AT80" i="29"/>
  <c r="AS80" i="29"/>
  <c r="AR80" i="29"/>
  <c r="AQ80" i="29"/>
  <c r="AP80" i="29"/>
  <c r="AO80" i="29"/>
  <c r="AN80" i="29"/>
  <c r="AM80" i="29"/>
  <c r="AL80" i="29"/>
  <c r="AK80" i="29"/>
  <c r="AJ80" i="29"/>
  <c r="AI80" i="29"/>
  <c r="AH80" i="29"/>
  <c r="AG80" i="29"/>
  <c r="AF80" i="29"/>
  <c r="AE80" i="29"/>
  <c r="AD80" i="29"/>
  <c r="AC80" i="29"/>
  <c r="AB80" i="29"/>
  <c r="AA80" i="29"/>
  <c r="Z80" i="29"/>
  <c r="Y80" i="29"/>
  <c r="X80" i="29"/>
  <c r="W80" i="29"/>
  <c r="V80" i="29"/>
  <c r="U80" i="29"/>
  <c r="T80" i="29"/>
  <c r="S80" i="29"/>
  <c r="R80" i="29"/>
  <c r="Q80" i="29"/>
  <c r="P80" i="29"/>
  <c r="O80" i="29"/>
  <c r="N80" i="29"/>
  <c r="M80" i="29"/>
  <c r="L80" i="29"/>
  <c r="K80" i="29"/>
  <c r="J80" i="29"/>
  <c r="I80" i="29"/>
  <c r="H80" i="29"/>
  <c r="G80" i="29"/>
  <c r="F80" i="29"/>
  <c r="E80" i="29"/>
  <c r="D80" i="29"/>
  <c r="C80" i="29"/>
  <c r="B80"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AZ78" i="29"/>
  <c r="AY78" i="29"/>
  <c r="AX78" i="29"/>
  <c r="AW78" i="29"/>
  <c r="AV78" i="29"/>
  <c r="AU78" i="29"/>
  <c r="AT78" i="29"/>
  <c r="AS78" i="29"/>
  <c r="AR78" i="29"/>
  <c r="AQ78" i="29"/>
  <c r="AP78" i="29"/>
  <c r="AO78" i="29"/>
  <c r="AN78" i="29"/>
  <c r="AM78" i="29"/>
  <c r="AL78" i="29"/>
  <c r="AK78" i="29"/>
  <c r="AJ78" i="29"/>
  <c r="AI78" i="29"/>
  <c r="AH78" i="29"/>
  <c r="AG78" i="29"/>
  <c r="AF78" i="29"/>
  <c r="AE78" i="29"/>
  <c r="AD78" i="29"/>
  <c r="AC78" i="29"/>
  <c r="AB78" i="29"/>
  <c r="AA78" i="29"/>
  <c r="Z78" i="29"/>
  <c r="Y78" i="29"/>
  <c r="X78" i="29"/>
  <c r="W78" i="29"/>
  <c r="V78" i="29"/>
  <c r="U78" i="29"/>
  <c r="T78" i="29"/>
  <c r="S78" i="29"/>
  <c r="R78" i="29"/>
  <c r="Q78" i="29"/>
  <c r="P78" i="29"/>
  <c r="O78" i="29"/>
  <c r="N78" i="29"/>
  <c r="M78" i="29"/>
  <c r="L78" i="29"/>
  <c r="K78" i="29"/>
  <c r="J78" i="29"/>
  <c r="I78" i="29"/>
  <c r="H78" i="29"/>
  <c r="G78" i="29"/>
  <c r="F78" i="29"/>
  <c r="E78" i="29"/>
  <c r="D78" i="29"/>
  <c r="C78" i="29"/>
  <c r="B78" i="29"/>
  <c r="AZ77" i="29"/>
  <c r="AY77" i="29"/>
  <c r="AX77" i="29"/>
  <c r="AW77" i="29"/>
  <c r="AV77" i="29"/>
  <c r="AU77" i="29"/>
  <c r="AT77" i="29"/>
  <c r="AS77" i="29"/>
  <c r="AR77" i="29"/>
  <c r="AQ77" i="29"/>
  <c r="AP77" i="29"/>
  <c r="AO77" i="29"/>
  <c r="AN77" i="29"/>
  <c r="AM77" i="29"/>
  <c r="AL77" i="29"/>
  <c r="AK77" i="29"/>
  <c r="AJ77" i="29"/>
  <c r="AI77" i="29"/>
  <c r="AH77" i="29"/>
  <c r="AG77" i="29"/>
  <c r="AF77" i="29"/>
  <c r="AE77" i="29"/>
  <c r="AD77" i="29"/>
  <c r="AC77" i="29"/>
  <c r="AB77" i="29"/>
  <c r="AA77" i="29"/>
  <c r="Z77" i="29"/>
  <c r="Y77" i="29"/>
  <c r="X77" i="29"/>
  <c r="W77" i="29"/>
  <c r="V77" i="29"/>
  <c r="U77" i="29"/>
  <c r="T77" i="29"/>
  <c r="S77" i="29"/>
  <c r="R77" i="29"/>
  <c r="Q77" i="29"/>
  <c r="P77" i="29"/>
  <c r="O77" i="29"/>
  <c r="N77" i="29"/>
  <c r="M77" i="29"/>
  <c r="L77" i="29"/>
  <c r="K77" i="29"/>
  <c r="J77" i="29"/>
  <c r="I77" i="29"/>
  <c r="H77" i="29"/>
  <c r="G77" i="29"/>
  <c r="F77" i="29"/>
  <c r="E77" i="29"/>
  <c r="D77" i="29"/>
  <c r="C77" i="29"/>
  <c r="B77" i="29"/>
  <c r="AZ76" i="29"/>
  <c r="AY76" i="29"/>
  <c r="AX76" i="29"/>
  <c r="AW76" i="29"/>
  <c r="AV76" i="29"/>
  <c r="AU76" i="29"/>
  <c r="AT76" i="29"/>
  <c r="AS76" i="29"/>
  <c r="AR76" i="29"/>
  <c r="AQ76" i="29"/>
  <c r="AP76" i="29"/>
  <c r="AO76" i="29"/>
  <c r="AN76" i="29"/>
  <c r="AM76" i="29"/>
  <c r="AL76" i="29"/>
  <c r="AK76" i="29"/>
  <c r="AJ76" i="29"/>
  <c r="AI76" i="29"/>
  <c r="AH76" i="29"/>
  <c r="AG76" i="29"/>
  <c r="AF76" i="29"/>
  <c r="AE76" i="29"/>
  <c r="AD76" i="29"/>
  <c r="AC76" i="29"/>
  <c r="AB76" i="29"/>
  <c r="AA76" i="29"/>
  <c r="Z76" i="29"/>
  <c r="Y76" i="29"/>
  <c r="X76" i="29"/>
  <c r="W76" i="29"/>
  <c r="V76" i="29"/>
  <c r="U76" i="29"/>
  <c r="T76" i="29"/>
  <c r="S76" i="29"/>
  <c r="R76" i="29"/>
  <c r="Q76" i="29"/>
  <c r="P76" i="29"/>
  <c r="O76" i="29"/>
  <c r="N76" i="29"/>
  <c r="M76" i="29"/>
  <c r="L76" i="29"/>
  <c r="K76" i="29"/>
  <c r="J76" i="29"/>
  <c r="I76" i="29"/>
  <c r="H76" i="29"/>
  <c r="G76" i="29"/>
  <c r="F76" i="29"/>
  <c r="E76" i="29"/>
  <c r="D76" i="29"/>
  <c r="C76" i="29"/>
  <c r="B76" i="29"/>
  <c r="AZ75" i="29"/>
  <c r="AY75" i="29"/>
  <c r="AX75" i="29"/>
  <c r="AW75" i="29"/>
  <c r="AV75" i="29"/>
  <c r="AU75" i="29"/>
  <c r="AT75" i="29"/>
  <c r="AS75" i="29"/>
  <c r="AR75" i="29"/>
  <c r="AQ75" i="29"/>
  <c r="AP75" i="29"/>
  <c r="AO75" i="29"/>
  <c r="AN75" i="29"/>
  <c r="AM75" i="29"/>
  <c r="AL75" i="29"/>
  <c r="AK75" i="29"/>
  <c r="AJ75" i="29"/>
  <c r="AI75" i="29"/>
  <c r="AH75" i="29"/>
  <c r="AG75" i="29"/>
  <c r="AF75" i="29"/>
  <c r="AE75" i="29"/>
  <c r="AD75" i="29"/>
  <c r="AC75" i="29"/>
  <c r="AB75" i="29"/>
  <c r="AA75" i="29"/>
  <c r="Z75" i="29"/>
  <c r="Y75" i="29"/>
  <c r="X75" i="29"/>
  <c r="W75" i="29"/>
  <c r="V75" i="29"/>
  <c r="U75" i="29"/>
  <c r="T75" i="29"/>
  <c r="S75" i="29"/>
  <c r="R75" i="29"/>
  <c r="Q75" i="29"/>
  <c r="P75" i="29"/>
  <c r="O75" i="29"/>
  <c r="N75" i="29"/>
  <c r="M75" i="29"/>
  <c r="L75" i="29"/>
  <c r="K75" i="29"/>
  <c r="J75" i="29"/>
  <c r="I75" i="29"/>
  <c r="H75" i="29"/>
  <c r="G75" i="29"/>
  <c r="F75" i="29"/>
  <c r="E75" i="29"/>
  <c r="D75" i="29"/>
  <c r="C75" i="29"/>
  <c r="B75" i="29"/>
  <c r="AZ74" i="29"/>
  <c r="AY74" i="29"/>
  <c r="AX74" i="29"/>
  <c r="AW74" i="29"/>
  <c r="AV74" i="29"/>
  <c r="AU74" i="29"/>
  <c r="AT74" i="29"/>
  <c r="AS74" i="29"/>
  <c r="AR74" i="29"/>
  <c r="AQ74" i="29"/>
  <c r="AP74" i="29"/>
  <c r="AO74" i="29"/>
  <c r="AN74" i="29"/>
  <c r="AM74" i="29"/>
  <c r="AL74" i="29"/>
  <c r="AK74" i="29"/>
  <c r="AJ74" i="29"/>
  <c r="AI74" i="29"/>
  <c r="AH74" i="29"/>
  <c r="AG74" i="29"/>
  <c r="AF74" i="29"/>
  <c r="AE74" i="29"/>
  <c r="AD74" i="29"/>
  <c r="AC74" i="29"/>
  <c r="AB74" i="29"/>
  <c r="AA74" i="29"/>
  <c r="Z74" i="29"/>
  <c r="Y74" i="29"/>
  <c r="X74" i="29"/>
  <c r="W74" i="29"/>
  <c r="V74" i="29"/>
  <c r="U74" i="29"/>
  <c r="T74" i="29"/>
  <c r="S74" i="29"/>
  <c r="R74" i="29"/>
  <c r="Q74" i="29"/>
  <c r="P74" i="29"/>
  <c r="O74" i="29"/>
  <c r="N74" i="29"/>
  <c r="M74" i="29"/>
  <c r="L74" i="29"/>
  <c r="K74" i="29"/>
  <c r="J74" i="29"/>
  <c r="I74" i="29"/>
  <c r="H74" i="29"/>
  <c r="G74" i="29"/>
  <c r="F74" i="29"/>
  <c r="E74" i="29"/>
  <c r="D74" i="29"/>
  <c r="C74" i="29"/>
  <c r="B74" i="29"/>
  <c r="AZ73" i="29"/>
  <c r="AY73" i="29"/>
  <c r="AX73" i="29"/>
  <c r="AW73" i="29"/>
  <c r="AV73" i="29"/>
  <c r="AU73" i="29"/>
  <c r="AT73" i="29"/>
  <c r="AS73" i="29"/>
  <c r="AR73" i="29"/>
  <c r="AQ73" i="29"/>
  <c r="AP73" i="29"/>
  <c r="AO73" i="29"/>
  <c r="AN73" i="29"/>
  <c r="AM73" i="29"/>
  <c r="AL73" i="29"/>
  <c r="AK73" i="29"/>
  <c r="AJ73" i="29"/>
  <c r="AI73" i="29"/>
  <c r="AH73" i="29"/>
  <c r="AG73" i="29"/>
  <c r="AF73" i="29"/>
  <c r="AE73" i="29"/>
  <c r="AD73" i="29"/>
  <c r="AC73" i="29"/>
  <c r="AB73" i="29"/>
  <c r="AA73" i="29"/>
  <c r="Z73" i="29"/>
  <c r="Y73" i="29"/>
  <c r="X73" i="29"/>
  <c r="W73" i="29"/>
  <c r="V73" i="29"/>
  <c r="U73" i="29"/>
  <c r="T73" i="29"/>
  <c r="S73" i="29"/>
  <c r="R73" i="29"/>
  <c r="Q73" i="29"/>
  <c r="P73" i="29"/>
  <c r="O73" i="29"/>
  <c r="N73" i="29"/>
  <c r="M73" i="29"/>
  <c r="L73" i="29"/>
  <c r="K73" i="29"/>
  <c r="J73" i="29"/>
  <c r="I73" i="29"/>
  <c r="H73" i="29"/>
  <c r="G73" i="29"/>
  <c r="F73" i="29"/>
  <c r="E73" i="29"/>
  <c r="D73" i="29"/>
  <c r="C73" i="29"/>
  <c r="AZ72" i="29"/>
  <c r="AY72" i="29"/>
  <c r="AX72" i="29"/>
  <c r="AW72" i="29"/>
  <c r="AV72" i="29"/>
  <c r="AU72" i="29"/>
  <c r="AT72" i="29"/>
  <c r="AS72" i="29"/>
  <c r="AR72" i="29"/>
  <c r="AQ72" i="29"/>
  <c r="AP72" i="29"/>
  <c r="AO72" i="29"/>
  <c r="AN72" i="29"/>
  <c r="AM72" i="29"/>
  <c r="AL72" i="29"/>
  <c r="AK72" i="29"/>
  <c r="AJ72" i="29"/>
  <c r="AI72" i="29"/>
  <c r="AH72" i="29"/>
  <c r="AG72" i="29"/>
  <c r="AF72" i="29"/>
  <c r="AE72" i="29"/>
  <c r="AD72" i="29"/>
  <c r="AC72" i="29"/>
  <c r="AB72" i="29"/>
  <c r="AA72" i="29"/>
  <c r="Z72" i="29"/>
  <c r="Y72" i="29"/>
  <c r="X72" i="29"/>
  <c r="W72" i="29"/>
  <c r="V72" i="29"/>
  <c r="U72" i="29"/>
  <c r="T72" i="29"/>
  <c r="S72" i="29"/>
  <c r="R72" i="29"/>
  <c r="Q72" i="29"/>
  <c r="P72" i="29"/>
  <c r="O72" i="29"/>
  <c r="N72" i="29"/>
  <c r="M72" i="29"/>
  <c r="L72" i="29"/>
  <c r="K72" i="29"/>
  <c r="J72" i="29"/>
  <c r="I72" i="29"/>
  <c r="H72" i="29"/>
  <c r="G72" i="29"/>
  <c r="F72" i="29"/>
  <c r="E72" i="29"/>
  <c r="D72" i="29"/>
  <c r="C72" i="29"/>
  <c r="B72" i="29"/>
  <c r="AZ71" i="29"/>
  <c r="AY71" i="29"/>
  <c r="AX71" i="29"/>
  <c r="AW71" i="29"/>
  <c r="AV71" i="29"/>
  <c r="AU71" i="29"/>
  <c r="AT71" i="29"/>
  <c r="AS71" i="29"/>
  <c r="AR71" i="29"/>
  <c r="AQ71" i="29"/>
  <c r="AP71" i="29"/>
  <c r="AO71" i="29"/>
  <c r="AN71" i="29"/>
  <c r="AM71" i="29"/>
  <c r="AL71" i="29"/>
  <c r="AK71" i="29"/>
  <c r="AJ71" i="29"/>
  <c r="AI71" i="29"/>
  <c r="AH71" i="29"/>
  <c r="AG71" i="29"/>
  <c r="AF71" i="29"/>
  <c r="AE71" i="29"/>
  <c r="AD71" i="29"/>
  <c r="AC71" i="29"/>
  <c r="AB71" i="29"/>
  <c r="AA71" i="29"/>
  <c r="Z71" i="29"/>
  <c r="Y71" i="29"/>
  <c r="X71" i="29"/>
  <c r="W71" i="29"/>
  <c r="V71" i="29"/>
  <c r="U71" i="29"/>
  <c r="T71" i="29"/>
  <c r="S71" i="29"/>
  <c r="R71" i="29"/>
  <c r="Q71" i="29"/>
  <c r="P71" i="29"/>
  <c r="O71" i="29"/>
  <c r="N71" i="29"/>
  <c r="M71" i="29"/>
  <c r="L71" i="29"/>
  <c r="K71" i="29"/>
  <c r="J71" i="29"/>
  <c r="I71" i="29"/>
  <c r="H71" i="29"/>
  <c r="G71" i="29"/>
  <c r="F71" i="29"/>
  <c r="E71" i="29"/>
  <c r="D71" i="29"/>
  <c r="C71" i="29"/>
  <c r="AZ70" i="29"/>
  <c r="AY70" i="29"/>
  <c r="AX70" i="29"/>
  <c r="AW70" i="29"/>
  <c r="AV70" i="29"/>
  <c r="AU70" i="29"/>
  <c r="AT70" i="29"/>
  <c r="AS70" i="29"/>
  <c r="AR70" i="29"/>
  <c r="AQ70" i="29"/>
  <c r="AP70" i="29"/>
  <c r="AO70" i="29"/>
  <c r="AN70" i="29"/>
  <c r="AM70" i="29"/>
  <c r="AL70" i="29"/>
  <c r="AK70" i="29"/>
  <c r="AJ70" i="29"/>
  <c r="AI70" i="29"/>
  <c r="AH70" i="29"/>
  <c r="AG70" i="29"/>
  <c r="AF70" i="29"/>
  <c r="AE70" i="29"/>
  <c r="AD70" i="29"/>
  <c r="AC70" i="29"/>
  <c r="AB70" i="29"/>
  <c r="AA70" i="29"/>
  <c r="Z70" i="29"/>
  <c r="Y70" i="29"/>
  <c r="X70" i="29"/>
  <c r="W70" i="29"/>
  <c r="V70" i="29"/>
  <c r="U70" i="29"/>
  <c r="T70" i="29"/>
  <c r="S70" i="29"/>
  <c r="R70" i="29"/>
  <c r="Q70" i="29"/>
  <c r="P70" i="29"/>
  <c r="O70" i="29"/>
  <c r="N70" i="29"/>
  <c r="M70" i="29"/>
  <c r="L70" i="29"/>
  <c r="K70" i="29"/>
  <c r="J70" i="29"/>
  <c r="I70" i="29"/>
  <c r="H70" i="29"/>
  <c r="G70" i="29"/>
  <c r="F70" i="29"/>
  <c r="E70" i="29"/>
  <c r="D70" i="29"/>
  <c r="C70" i="29"/>
  <c r="AZ69" i="29"/>
  <c r="AY69" i="29"/>
  <c r="AX69" i="29"/>
  <c r="AW69" i="29"/>
  <c r="AV69" i="29"/>
  <c r="AU69" i="29"/>
  <c r="AT69" i="29"/>
  <c r="AS69" i="29"/>
  <c r="AR69" i="29"/>
  <c r="AQ69" i="29"/>
  <c r="AP69" i="29"/>
  <c r="AO69" i="29"/>
  <c r="AN69" i="29"/>
  <c r="AM69" i="29"/>
  <c r="AL69" i="29"/>
  <c r="AK69" i="29"/>
  <c r="AJ69" i="29"/>
  <c r="AI69" i="29"/>
  <c r="AH69" i="29"/>
  <c r="AG69" i="29"/>
  <c r="AF69" i="29"/>
  <c r="AE69" i="29"/>
  <c r="AD69" i="29"/>
  <c r="AC69" i="29"/>
  <c r="AB69" i="29"/>
  <c r="AA69" i="29"/>
  <c r="Z69" i="29"/>
  <c r="Y69" i="29"/>
  <c r="X69" i="29"/>
  <c r="W69" i="29"/>
  <c r="V69" i="29"/>
  <c r="U69" i="29"/>
  <c r="T69" i="29"/>
  <c r="S69" i="29"/>
  <c r="R69" i="29"/>
  <c r="Q69" i="29"/>
  <c r="P69" i="29"/>
  <c r="O69" i="29"/>
  <c r="N69" i="29"/>
  <c r="M69" i="29"/>
  <c r="L69" i="29"/>
  <c r="K69" i="29"/>
  <c r="J69" i="29"/>
  <c r="I69" i="29"/>
  <c r="H69" i="29"/>
  <c r="G69" i="29"/>
  <c r="F69" i="29"/>
  <c r="E69" i="29"/>
  <c r="D69" i="29"/>
  <c r="C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Z65" i="29"/>
  <c r="AY65" i="29"/>
  <c r="AX65" i="29"/>
  <c r="AW65" i="29"/>
  <c r="AV65" i="29"/>
  <c r="AU65" i="29"/>
  <c r="AT65" i="29"/>
  <c r="AS65" i="29"/>
  <c r="AR65" i="29"/>
  <c r="AQ65" i="29"/>
  <c r="AP65" i="29"/>
  <c r="AO65" i="29"/>
  <c r="AN65" i="29"/>
  <c r="AM65" i="29"/>
  <c r="AL65" i="29"/>
  <c r="AK65" i="29"/>
  <c r="AJ65" i="29"/>
  <c r="AI65" i="29"/>
  <c r="AH65" i="29"/>
  <c r="AG65" i="29"/>
  <c r="AF65" i="29"/>
  <c r="AE65" i="29"/>
  <c r="AD65" i="29"/>
  <c r="AC65" i="29"/>
  <c r="AB65" i="29"/>
  <c r="AA65" i="29"/>
  <c r="Z65" i="29"/>
  <c r="Y65" i="29"/>
  <c r="X65" i="29"/>
  <c r="W65" i="29"/>
  <c r="V65" i="29"/>
  <c r="U65" i="29"/>
  <c r="T65" i="29"/>
  <c r="S65" i="29"/>
  <c r="R65" i="29"/>
  <c r="Q65" i="29"/>
  <c r="P65" i="29"/>
  <c r="O65" i="29"/>
  <c r="N65" i="29"/>
  <c r="M65" i="29"/>
  <c r="L65" i="29"/>
  <c r="K65" i="29"/>
  <c r="J65" i="29"/>
  <c r="I65" i="29"/>
  <c r="H65" i="29"/>
  <c r="G65" i="29"/>
  <c r="F65" i="29"/>
  <c r="E65" i="29"/>
  <c r="D65" i="29"/>
  <c r="C65" i="29"/>
  <c r="B65"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Z63" i="29"/>
  <c r="AY63" i="29"/>
  <c r="AX63" i="29"/>
  <c r="AW63" i="29"/>
  <c r="AV63" i="29"/>
  <c r="AU63" i="29"/>
  <c r="AT63" i="29"/>
  <c r="AS63" i="29"/>
  <c r="AR63" i="29"/>
  <c r="AQ63" i="29"/>
  <c r="AP63" i="29"/>
  <c r="AO63" i="29"/>
  <c r="AN63" i="29"/>
  <c r="AM63" i="29"/>
  <c r="AL63" i="29"/>
  <c r="AK63" i="29"/>
  <c r="AJ63" i="29"/>
  <c r="AI63" i="29"/>
  <c r="AH63" i="29"/>
  <c r="AG63" i="29"/>
  <c r="AF63" i="29"/>
  <c r="AE63" i="29"/>
  <c r="AD63" i="29"/>
  <c r="AC63" i="29"/>
  <c r="AB63" i="29"/>
  <c r="AA63" i="29"/>
  <c r="Z63" i="29"/>
  <c r="Y63" i="29"/>
  <c r="X63" i="29"/>
  <c r="W63" i="29"/>
  <c r="V63" i="29"/>
  <c r="U63" i="29"/>
  <c r="T63" i="29"/>
  <c r="S63" i="29"/>
  <c r="R63" i="29"/>
  <c r="Q63" i="29"/>
  <c r="P63" i="29"/>
  <c r="O63" i="29"/>
  <c r="N63" i="29"/>
  <c r="M63" i="29"/>
  <c r="L63" i="29"/>
  <c r="K63" i="29"/>
  <c r="J63" i="29"/>
  <c r="I63" i="29"/>
  <c r="H63" i="29"/>
  <c r="G63" i="29"/>
  <c r="F63" i="29"/>
  <c r="E63" i="29"/>
  <c r="D63" i="29"/>
  <c r="C63" i="29"/>
  <c r="B63"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Z49" i="29"/>
  <c r="AY49" i="29"/>
  <c r="AX49" i="29"/>
  <c r="AW49" i="29"/>
  <c r="AV49" i="29"/>
  <c r="AU49" i="29"/>
  <c r="AT49" i="29"/>
  <c r="AS49" i="29"/>
  <c r="AR49" i="29"/>
  <c r="AQ49" i="29"/>
  <c r="AP49" i="29"/>
  <c r="AO49" i="29"/>
  <c r="AN49" i="29"/>
  <c r="AM49" i="29"/>
  <c r="AL49" i="29"/>
  <c r="AK49" i="29"/>
  <c r="AJ49" i="29"/>
  <c r="AI49" i="29"/>
  <c r="AH49" i="29"/>
  <c r="AG49" i="29"/>
  <c r="AF49" i="29"/>
  <c r="AE49" i="29"/>
  <c r="AD49" i="29"/>
  <c r="AC49" i="29"/>
  <c r="AB49" i="29"/>
  <c r="AA49" i="29"/>
  <c r="Z49" i="29"/>
  <c r="Y49" i="29"/>
  <c r="X49" i="29"/>
  <c r="W49" i="29"/>
  <c r="V49" i="29"/>
  <c r="U49" i="29"/>
  <c r="T49" i="29"/>
  <c r="S49" i="29"/>
  <c r="R49" i="29"/>
  <c r="Q49" i="29"/>
  <c r="P49" i="29"/>
  <c r="O49" i="29"/>
  <c r="N49" i="29"/>
  <c r="M49" i="29"/>
  <c r="L49" i="29"/>
  <c r="K49" i="29"/>
  <c r="J49" i="29"/>
  <c r="I49" i="29"/>
  <c r="H49" i="29"/>
  <c r="G49" i="29"/>
  <c r="F49" i="29"/>
  <c r="E49" i="29"/>
  <c r="D49" i="29"/>
  <c r="C49" i="29"/>
  <c r="B49" i="29"/>
  <c r="AZ47" i="29"/>
  <c r="AY47" i="29"/>
  <c r="AX47" i="29"/>
  <c r="AW47" i="29"/>
  <c r="AV47" i="29"/>
  <c r="AU47" i="29"/>
  <c r="AT47" i="29"/>
  <c r="AS47" i="29"/>
  <c r="AR47" i="29"/>
  <c r="AQ47" i="29"/>
  <c r="AP47" i="29"/>
  <c r="AO47" i="29"/>
  <c r="AN47" i="29"/>
  <c r="AM47" i="29"/>
  <c r="AL47" i="29"/>
  <c r="AK47" i="29"/>
  <c r="AJ47" i="29"/>
  <c r="AI47" i="29"/>
  <c r="AH47" i="29"/>
  <c r="AG47" i="29"/>
  <c r="AF47" i="29"/>
  <c r="AE47" i="29"/>
  <c r="AD47" i="29"/>
  <c r="AC47" i="29"/>
  <c r="AB47" i="29"/>
  <c r="AA47" i="29"/>
  <c r="Z47" i="29"/>
  <c r="Y47" i="29"/>
  <c r="X47" i="29"/>
  <c r="W47" i="29"/>
  <c r="V47" i="29"/>
  <c r="U47" i="29"/>
  <c r="T47" i="29"/>
  <c r="S47" i="29"/>
  <c r="R47" i="29"/>
  <c r="Q47" i="29"/>
  <c r="P47" i="29"/>
  <c r="O47" i="29"/>
  <c r="N47" i="29"/>
  <c r="M47" i="29"/>
  <c r="L47" i="29"/>
  <c r="K47" i="29"/>
  <c r="J47" i="29"/>
  <c r="I47" i="29"/>
  <c r="H47" i="29"/>
  <c r="G47" i="29"/>
  <c r="F47" i="29"/>
  <c r="E47" i="29"/>
  <c r="D47" i="29"/>
  <c r="B46" i="29"/>
  <c r="B45" i="29"/>
  <c r="B32" i="29"/>
  <c r="F31" i="29"/>
  <c r="F30" i="29"/>
  <c r="F29" i="29"/>
  <c r="B29" i="29"/>
  <c r="F28"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<sst xmlns="http://schemas.openxmlformats.org/spreadsheetml/2006/main" count="1092" uniqueCount="630">
  <si>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</si>
  <si>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</si>
  <si>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</si>
  <si>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</si>
  <si>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</si>
  <si>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</si>
  <si>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</si>
  <si>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</si>
  <si>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</si>
  <si>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</si>
  <si>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</si>
  <si>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</si>
  <si>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</si>
  <si>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</si>
  <si>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</si>
  <si>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</si>
  <si>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</si>
  <si>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</si>
  <si>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</si>
  <si>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</si>
  <si>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</si>
  <si>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</si>
  <si>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</si>
  <si>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</si>
  <si>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</si>
  <si>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</si>
  <si>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</si>
  <si>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</si>
  <si>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</si>
  <si>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</si>
  <si>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</si>
  <si>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</si>
  <si>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</si>
  <si>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</si>
  <si>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</si>
  <si>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</si>
  <si>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</si>
  <si>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</si>
  <si>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</si>
  <si>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</si>
  <si>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</si>
  <si>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</si>
  <si>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</si>
  <si>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</si>
  <si>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</si>
  <si>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</si>
  <si>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</si>
  <si>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</si>
  <si>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</si>
  <si>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</si>
  <si>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</si>
  <si>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</si>
  <si>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</si>
  <si>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</si>
  <si>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</si>
  <si>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</si>
  <si>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</si>
  <si>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</si>
  <si>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</si>
  <si>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</si>
  <si>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</si>
  <si>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</si>
  <si>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</si>
  <si>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</si>
  <si>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</si>
  <si>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</si>
  <si>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</si>
  <si>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</si>
  <si>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</si>
  <si>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</si>
  <si>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</si>
  <si>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</si>
  <si>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</si>
  <si>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</si>
  <si>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</si>
  <si>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</si>
  <si>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</si>
  <si>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</si>
  <si>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</si>
  <si>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</si>
  <si>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</si>
  <si>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</si>
  <si>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</si>
  <si>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</si>
  <si>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</si>
  <si>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</si>
  <si>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</si>
  <si>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</si>
  <si>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</si>
  <si>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</si>
  <si>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</si>
  <si>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</si>
  <si>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</si>
  <si>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</si>
  <si>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</si>
  <si>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</si>
  <si>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</si>
  <si>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</si>
  <si>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</si>
  <si>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</si>
  <si>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</si>
  <si>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</si>
  <si>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</si>
  <si>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</si>
  <si>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</si>
  <si>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</si>
  <si>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</si>
  <si>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</si>
  <si>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</si>
  <si>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</si>
  <si>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</si>
  <si>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</si>
  <si>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</si>
  <si>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</si>
  <si>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</si>
  <si>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</si>
  <si>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</si>
  <si>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</si>
  <si>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</si>
  <si>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</si>
  <si>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</si>
  <si>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</si>
  <si>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</si>
  <si>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</si>
  <si>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</si>
  <si>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</si>
  <si>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</si>
  <si>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</si>
  <si>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</si>
  <si>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</si>
  <si>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</si>
  <si>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</si>
  <si>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</si>
  <si>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</si>
  <si>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</si>
  <si>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</si>
  <si>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</si>
  <si>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</si>
  <si>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</si>
  <si>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</si>
  <si>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</si>
  <si>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</si>
  <si>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</si>
  <si>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</si>
  <si>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</si>
  <si>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</si>
  <si>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</si>
  <si>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</si>
  <si>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</si>
  <si>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</si>
  <si>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</si>
  <si>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</si>
  <si>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</si>
  <si>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</si>
  <si>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</si>
  <si>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</si>
  <si>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</si>
  <si>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</si>
  <si>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</si>
  <si>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</si>
  <si>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</si>
  <si>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</si>
  <si>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</si>
  <si>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</si>
  <si>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</si>
  <si>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</si>
  <si>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</si>
  <si>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</si>
  <si>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</si>
  <si>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</si>
  <si>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</si>
  <si>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</si>
  <si>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</si>
  <si>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</si>
  <si>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</si>
  <si>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</si>
  <si>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</si>
  <si>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</si>
  <si>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</si>
  <si>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</si>
  <si>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</si>
  <si>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</si>
  <si>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</si>
  <si>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</si>
  <si>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</si>
  <si>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</si>
  <si>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</si>
  <si>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</si>
  <si>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</si>
  <si>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</si>
  <si>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</si>
  <si>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</si>
  <si>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</si>
  <si>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</si>
  <si>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</si>
  <si>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</si>
  <si>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</si>
  <si>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</si>
  <si>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</si>
  <si>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</si>
  <si>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</si>
  <si>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</si>
  <si>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</si>
  <si>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</si>
  <si>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</si>
  <si>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</si>
  <si>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</si>
  <si>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</si>
  <si>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</si>
  <si>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</si>
  <si>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</si>
  <si>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</si>
  <si>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</si>
  <si>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</si>
  <si>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</si>
  <si>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</si>
  <si>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</si>
  <si>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</si>
  <si>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</si>
  <si>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</si>
  <si>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</si>
  <si>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</si>
  <si>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</si>
  <si>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</si>
  <si>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</si>
  <si>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</si>
  <si>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</si>
  <si>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</si>
  <si>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</si>
  <si>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</si>
  <si>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</si>
  <si>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</si>
  <si>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</si>
  <si>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</si>
  <si>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</si>
  <si>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</si>
  <si>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</si>
  <si>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</si>
  <si>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</si>
  <si>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</si>
  <si>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</si>
  <si>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</si>
  <si>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</si>
  <si>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</si>
  <si>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</si>
  <si>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</si>
  <si>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</si>
  <si>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</si>
  <si>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</si>
  <si>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</si>
  <si>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</si>
  <si>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</si>
  <si>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</si>
  <si>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</si>
  <si>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</si>
  <si>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</si>
  <si>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</si>
  <si>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</si>
  <si>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</si>
  <si>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</si>
  <si>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</si>
  <si>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</si>
  <si>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</si>
  <si>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</si>
  <si>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</si>
  <si>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</si>
  <si>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</si>
  <si>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</si>
  <si>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</si>
  <si>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</si>
  <si>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</si>
  <si>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</si>
  <si>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</si>
  <si>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</si>
  <si>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</si>
  <si>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</si>
  <si>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</si>
  <si>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</si>
  <si>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</si>
  <si>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</si>
  <si>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</si>
  <si>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</si>
  <si>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</si>
  <si>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</si>
  <si>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</si>
  <si>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</si>
  <si>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</si>
  <si>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</si>
  <si>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</si>
  <si>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</si>
  <si>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</si>
  <si>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</si>
  <si>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</si>
  <si>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</si>
  <si>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</si>
  <si>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</si>
  <si>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</si>
  <si>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</si>
  <si>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</si>
  <si>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</si>
  <si>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</si>
  <si>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</si>
  <si>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</si>
  <si>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</si>
  <si>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</si>
  <si>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</si>
  <si>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</si>
  <si>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</si>
  <si>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</si>
  <si>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</si>
  <si>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</si>
  <si>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</si>
  <si>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</si>
  <si>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</si>
  <si>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</si>
  <si>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</si>
  <si>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</si>
  <si>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</si>
  <si>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</si>
  <si>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</si>
  <si>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</si>
  <si>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</si>
  <si>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</si>
  <si>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</si>
  <si>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</si>
  <si>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</si>
  <si>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</si>
  <si>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</si>
  <si>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</si>
  <si>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</si>
  <si>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</si>
  <si>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</si>
  <si>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</si>
  <si>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</si>
  <si>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</si>
  <si>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</si>
  <si>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</si>
  <si>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</si>
  <si>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</si>
  <si>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</si>
  <si>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</si>
  <si>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</si>
  <si>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</si>
  <si>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</si>
  <si>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</si>
  <si>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</si>
  <si>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</si>
  <si>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</si>
  <si>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</si>
  <si>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</si>
  <si>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</si>
  <si>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</si>
  <si>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</si>
  <si>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</si>
  <si>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</si>
  <si>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</si>
  <si>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</si>
  <si>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</si>
  <si>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</si>
  <si>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</si>
  <si>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</si>
  <si>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</si>
  <si>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</si>
  <si>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</si>
  <si>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</si>
  <si>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</si>
  <si>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</si>
  <si>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</si>
  <si>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</si>
  <si>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</si>
  <si>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</si>
  <si>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</si>
  <si>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</si>
  <si>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</si>
  <si>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</si>
  <si>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</si>
  <si>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</si>
  <si>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</si>
  <si>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</si>
  <si>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</si>
  <si>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</si>
  <si>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</si>
  <si>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</si>
  <si>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</si>
  <si>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</si>
  <si>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</si>
  <si>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</si>
  <si>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</si>
  <si>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</si>
  <si>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</si>
  <si>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</si>
  <si>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</si>
  <si>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</si>
  <si>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</si>
  <si>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</si>
  <si>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</si>
  <si>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</si>
  <si>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</si>
  <si>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</si>
  <si>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</si>
  <si>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</si>
  <si>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</si>
  <si>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</si>
  <si>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</si>
  <si>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</si>
  <si>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</si>
  <si>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</si>
  <si>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</si>
  <si>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</si>
  <si>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</si>
  <si>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</si>
  <si>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</si>
  <si>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</si>
  <si>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</si>
  <si>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</si>
  <si>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</si>
  <si>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</si>
  <si>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</si>
  <si>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</si>
  <si>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</si>
  <si>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</si>
  <si>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</si>
  <si>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</si>
  <si>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</si>
  <si>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</si>
  <si>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</si>
  <si>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</si>
  <si>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</si>
  <si>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</si>
  <si>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</si>
  <si>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</si>
  <si>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</si>
  <si>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</si>
  <si>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</si>
  <si>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</si>
  <si>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</si>
  <si>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</si>
  <si>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</si>
  <si>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</si>
  <si>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</si>
  <si>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</si>
  <si>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</si>
  <si>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</si>
  <si>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</si>
  <si>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</si>
  <si>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</si>
  <si>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</si>
  <si>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</si>
  <si>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</si>
  <si>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</si>
  <si>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</si>
  <si>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</si>
  <si>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</si>
  <si>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</si>
  <si>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</si>
  <si>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</si>
  <si>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</si>
  <si>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</si>
  <si>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</si>
  <si>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</si>
  <si>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</si>
  <si>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</si>
  <si>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</si>
  <si>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</si>
  <si>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</si>
  <si>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</si>
  <si>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</si>
  <si>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</si>
  <si>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</si>
  <si>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</si>
  <si>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</si>
  <si>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</si>
  <si>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</si>
  <si>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</si>
  <si>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</si>
  <si>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</si>
  <si>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</si>
  <si>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</si>
  <si>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</si>
  <si>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</si>
  <si>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</si>
  <si>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</si>
  <si>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</si>
  <si>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</si>
  <si>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</si>
  <si>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</si>
  <si>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</si>
  <si>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</si>
  <si>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</si>
  <si>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</si>
  <si>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</si>
  <si>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</si>
  <si>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</si>
  <si>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</si>
  <si>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</si>
  <si>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</si>
  <si>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</si>
  <si>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</si>
  <si>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</si>
  <si>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</si>
  <si>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</si>
  <si>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</si>
  <si>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</si>
  <si>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</si>
  <si>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</si>
  <si>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</si>
  <si>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</si>
  <si>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</si>
  <si>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</si>
  <si>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</si>
  <si>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</si>
  <si>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</si>
  <si>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</si>
  <si>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</si>
  <si>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</si>
  <si>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</si>
  <si>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</si>
  <si>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</si>
  <si>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</si>
  <si>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</si>
  <si>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</si>
  <si>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</si>
  <si>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</si>
  <si>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</si>
  <si>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</si>
  <si>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</si>
  <si>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</si>
  <si>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</si>
  <si>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</si>
  <si>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</si>
  <si>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</si>
  <si>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</si>
  <si>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</si>
  <si>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</si>
  <si>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</si>
  <si>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</si>
  <si>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</si>
  <si>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</si>
  <si>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</si>
  <si>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</si>
  <si>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</si>
  <si>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</si>
  <si>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</si>
  <si>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</si>
  <si>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</si>
  <si>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</si>
  <si>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</si>
  <si>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</si>
  <si>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</si>
  <si>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</si>
  <si>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</si>
  <si>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</si>
  <si>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</si>
  <si>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</si>
  <si>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</si>
  <si>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</si>
  <si>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</si>
  <si>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</si>
  <si>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</si>
  <si>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</si>
  <si>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</si>
  <si>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</si>
  <si>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</si>
  <si>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</si>
  <si>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</si>
  <si>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</si>
  <si>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</si>
  <si>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</si>
  <si>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</si>
  <si>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</si>
  <si>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</si>
  <si>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</si>
  <si>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</si>
  <si>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</si>
  <si>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</si>
  <si>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</si>
  <si>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</si>
  <si>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</si>
  <si>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</si>
  <si>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</si>
  <si>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</si>
  <si>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</si>
  <si>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</si>
  <si>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</si>
  <si>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</si>
  <si>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</si>
  <si>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</si>
  <si>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</si>
  <si>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</si>
  <si>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</si>
  <si>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</si>
  <si>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</si>
  <si>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</si>
  <si>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</si>
  <si>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</si>
  <si>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</si>
  <si>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</si>
  <si>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</si>
  <si>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</si>
  <si>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</si>
  <si>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</si>
  <si>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</si>
  <si>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</si>
  <si>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</si>
  <si>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</si>
  <si>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</si>
  <si>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</si>
  <si>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</si>
  <si>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</si>
  <si>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</si>
  <si>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</si>
  <si>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</si>
  <si>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</si>
  <si>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</si>
  <si>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</si>
  <si>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</si>
  <si>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</si>
  <si>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</si>
  <si>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</si>
  <si>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Советский район; г.Советский</t>
  </si>
  <si>
    <t xml:space="preserve">АО "Россети Тюмень" </t>
  </si>
  <si>
    <t>Год раскрытия информации: 2023 год</t>
  </si>
  <si>
    <t>по состоянию на 01.01.2023</t>
  </si>
  <si>
    <t xml:space="preserve">Факт 2022 года </t>
  </si>
  <si>
    <t>79,45 км</t>
  </si>
  <si>
    <t>расчет оценки полной стоимости</t>
  </si>
  <si>
    <t>Сметная стоимость проекта в ценах 2026 года с НДС, млн. руб.</t>
  </si>
  <si>
    <t>не наступил срок реализации</t>
  </si>
  <si>
    <t>01.03.2026-30.05.2026</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</si>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</sst>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-1506676.6290748892</c:v>
                </c:pt>
                <c:pt idx="1">
                  <c:v>-1281693.623396534</c:v>
                </c:pt>
                <c:pt idx="2">
                  <c:v>-1088915.2873412971</c:v>
                </c:pt>
                <c:pt idx="3">
                  <c:v>-923863.51675228309</c:v>
                </c:pt>
                <c:pt idx="4">
                  <c:v>-782669.87186740397</c:v>
                </c:pt>
                <c:pt idx="5">
                  <c:v>-661993.90043410356</c:v>
                </c:pt>
                <c:pt idx="6">
                  <c:v>-558952.26541792881</c:v>
                </c:pt>
                <c:pt idx="7">
                  <c:v>-471057.26256251417</c:v>
                </c:pt>
                <c:pt idx="8">
                  <c:v>-396163.49674861017</c:v>
                </c:pt>
                <c:pt idx="9">
                  <c:v>-332421.64610749774</c:v>
                </c:pt>
                <c:pt idx="10">
                  <c:v>-278238.38220451347</c:v>
                </c:pt>
                <c:pt idx="11">
                  <c:v>-232241.63596945239</c:v>
                </c:pt>
                <c:pt idx="12">
                  <c:v>-193250.50472250092</c:v>
                </c:pt>
                <c:pt idx="13">
                  <c:v>-160249.18764239509</c:v>
                </c:pt>
                <c:pt idx="14">
                  <c:v>-132364.41710550254</c:v>
                </c:pt>
                <c:pt idx="15">
                  <c:v>-116620.63181101548</c:v>
                </c:pt>
                <c:pt idx="16">
                  <c:v>-102749.45534010173</c:v>
                </c:pt>
                <c:pt idx="17">
                  <c:v>-90528.154484671133</c:v>
                </c:pt>
                <c:pt idx="18">
                  <c:v>-79760.488532749907</c:v>
                </c:pt>
                <c:pt idx="19">
                  <c:v>-70273.558178634281</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-98000104.629074886</c:v>
                </c:pt>
                <c:pt idx="1">
                  <c:v>-99281798.252471417</c:v>
                </c:pt>
                <c:pt idx="2">
                  <c:v>-100370713.53981271</c:v>
                </c:pt>
                <c:pt idx="3">
                  <c:v>-101294577.056565</c:v>
                </c:pt>
                <c:pt idx="4">
                  <c:v>-102077246.9284324</c:v>
                </c:pt>
                <c:pt idx="5">
                  <c:v>-102739240.82886651</c:v>
                </c:pt>
                <c:pt idx="6">
                  <c:v>-103298193.09428445</c:v>
                </c:pt>
                <c:pt idx="7">
                  <c:v>-103769250.35684696</c:v>
                </c:pt>
                <c:pt idx="8">
                  <c:v>-104165413.85359557</c:v>
                </c:pt>
                <c:pt idx="9">
                  <c:v>-104497835.49970306</c:v>
                </c:pt>
                <c:pt idx="10">
                  <c:v>-104776073.88190758</c:v>
                </c:pt>
                <c:pt idx="11">
                  <c:v>-105008315.51787703</c:v>
                </c:pt>
                <c:pt idx="12">
                  <c:v>-105201566.02259953</c:v>
                </c:pt>
                <c:pt idx="13">
                  <c:v>-105361815.21024193</c:v>
                </c:pt>
                <c:pt idx="14">
                  <c:v>-105494179.62734742</c:v>
                </c:pt>
                <c:pt idx="15">
                  <c:v>-105610800.25915845</c:v>
                </c:pt>
                <c:pt idx="16">
                  <c:v>-105713549.71449855</c:v>
                </c:pt>
                <c:pt idx="17">
                  <c:v>-105804077.86898322</c:v>
                </c:pt>
                <c:pt idx="18">
                  <c:v>-105883838.35751598</c:v>
                </c:pt>
                <c:pt idx="19">
                  <c:v>-105954111.91569461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85" zoomScaleSheetLayoutView="85" workbookViewId="0">
      <selection activeCell="C48" sqref="C48:C49"/>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49" t="s">
        <v>621</v>
      </c>
      <c r="B5" s="349"/>
      <c r="C5" s="349"/>
      <c r="D5" s="153"/>
      <c r="E5" s="153"/>
      <c r="F5" s="153"/>
      <c r="G5" s="153"/>
    </row>
    <row r="6" spans="1:19" s="16" customFormat="1" ht="18.75" x14ac:dyDescent="0.3">
      <c r="A6" s="189"/>
      <c r="E6" s="188"/>
    </row>
    <row r="7" spans="1:19" s="16" customFormat="1" ht="18.75" x14ac:dyDescent="0.2">
      <c r="A7" s="353" t="s">
        <v>10</v>
      </c>
      <c r="B7" s="353"/>
      <c r="C7" s="353"/>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54" t="s">
        <v>542</v>
      </c>
      <c r="B9" s="354"/>
      <c r="C9" s="354"/>
      <c r="D9" s="192"/>
      <c r="E9" s="192"/>
      <c r="F9" s="190"/>
      <c r="G9" s="190"/>
      <c r="H9" s="190"/>
      <c r="I9" s="190"/>
      <c r="J9" s="190"/>
      <c r="K9" s="190"/>
      <c r="L9" s="190"/>
      <c r="M9" s="190"/>
      <c r="N9" s="190"/>
      <c r="O9" s="190"/>
      <c r="P9" s="190"/>
      <c r="Q9" s="190"/>
      <c r="R9" s="190"/>
      <c r="S9" s="190"/>
    </row>
    <row r="10" spans="1:19" s="16" customFormat="1" ht="18.75" x14ac:dyDescent="0.2">
      <c r="A10" s="350" t="s">
        <v>9</v>
      </c>
      <c r="B10" s="350"/>
      <c r="C10" s="350"/>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54" t="s">
        <v>616</v>
      </c>
      <c r="B12" s="354"/>
      <c r="C12" s="354"/>
      <c r="D12" s="192"/>
      <c r="E12" s="192"/>
      <c r="F12" s="190"/>
      <c r="G12" s="190"/>
      <c r="H12" s="190"/>
      <c r="I12" s="190"/>
      <c r="J12" s="190"/>
      <c r="K12" s="190"/>
      <c r="L12" s="190"/>
      <c r="M12" s="190"/>
      <c r="N12" s="190"/>
      <c r="O12" s="190"/>
      <c r="P12" s="190"/>
      <c r="Q12" s="190"/>
      <c r="R12" s="190"/>
      <c r="S12" s="190"/>
    </row>
    <row r="13" spans="1:19" s="16" customFormat="1" ht="18.75" x14ac:dyDescent="0.2">
      <c r="A13" s="350" t="s">
        <v>8</v>
      </c>
      <c r="B13" s="350"/>
      <c r="C13" s="350"/>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55" t="s">
        <v>617</v>
      </c>
      <c r="B15" s="355"/>
      <c r="C15" s="355"/>
      <c r="D15" s="192"/>
      <c r="E15" s="192"/>
      <c r="F15" s="192"/>
      <c r="G15" s="192"/>
      <c r="H15" s="192"/>
      <c r="I15" s="192"/>
      <c r="J15" s="192"/>
      <c r="K15" s="192"/>
      <c r="L15" s="192"/>
      <c r="M15" s="192"/>
      <c r="N15" s="192"/>
      <c r="O15" s="192"/>
      <c r="P15" s="192"/>
      <c r="Q15" s="192"/>
      <c r="R15" s="192"/>
      <c r="S15" s="192"/>
    </row>
    <row r="16" spans="1:19" s="195" customFormat="1" ht="15" customHeight="1" x14ac:dyDescent="0.2">
      <c r="A16" s="350" t="s">
        <v>7</v>
      </c>
      <c r="B16" s="350"/>
      <c r="C16" s="350"/>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1" t="s">
        <v>509</v>
      </c>
      <c r="B18" s="352"/>
      <c r="C18" s="352"/>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62"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62">
        <v>1</v>
      </c>
      <c r="B21" s="199">
        <v>2</v>
      </c>
      <c r="C21" s="162">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8" t="s">
        <v>66</v>
      </c>
      <c r="B22" s="202" t="s">
        <v>345</v>
      </c>
      <c r="C22" s="162" t="s">
        <v>545</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8" t="s">
        <v>64</v>
      </c>
      <c r="B23" s="35" t="s">
        <v>65</v>
      </c>
      <c r="C23" s="223"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46"/>
      <c r="B24" s="347"/>
      <c r="C24" s="348"/>
      <c r="D24" s="200"/>
      <c r="E24" s="200"/>
      <c r="F24" s="185"/>
      <c r="G24" s="185"/>
      <c r="H24" s="185"/>
      <c r="I24" s="185"/>
      <c r="J24" s="185"/>
      <c r="K24" s="185"/>
      <c r="L24" s="185"/>
      <c r="M24" s="185"/>
      <c r="N24" s="185"/>
      <c r="O24" s="185"/>
      <c r="P24" s="185"/>
      <c r="Q24" s="201"/>
      <c r="R24" s="201"/>
      <c r="S24" s="201"/>
    </row>
    <row r="25" spans="1:19" s="195" customFormat="1" ht="58.5" customHeight="1" x14ac:dyDescent="0.2">
      <c r="A25" s="28" t="s">
        <v>63</v>
      </c>
      <c r="B25" s="150" t="s">
        <v>456</v>
      </c>
      <c r="C25" s="162" t="s">
        <v>537</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8" t="s">
        <v>62</v>
      </c>
      <c r="B26" s="150" t="s">
        <v>76</v>
      </c>
      <c r="C26" s="162" t="s">
        <v>534</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8" t="s">
        <v>60</v>
      </c>
      <c r="B27" s="150" t="s">
        <v>75</v>
      </c>
      <c r="C27" s="162" t="s">
        <v>619</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8" t="s">
        <v>59</v>
      </c>
      <c r="B28" s="150" t="s">
        <v>457</v>
      </c>
      <c r="C28" s="162"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8" t="s">
        <v>57</v>
      </c>
      <c r="B29" s="150" t="s">
        <v>458</v>
      </c>
      <c r="C29" s="162"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8" t="s">
        <v>55</v>
      </c>
      <c r="B30" s="150" t="s">
        <v>459</v>
      </c>
      <c r="C30" s="162"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8" t="s">
        <v>74</v>
      </c>
      <c r="B31" s="150" t="s">
        <v>460</v>
      </c>
      <c r="C31" s="162"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8" t="s">
        <v>72</v>
      </c>
      <c r="B32" s="150" t="s">
        <v>461</v>
      </c>
      <c r="C32" s="162"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8" t="s">
        <v>71</v>
      </c>
      <c r="B33" s="150" t="s">
        <v>462</v>
      </c>
      <c r="C33" s="162" t="s">
        <v>535</v>
      </c>
      <c r="D33" s="200"/>
      <c r="E33" s="185"/>
      <c r="F33" s="185"/>
      <c r="G33" s="185"/>
      <c r="H33" s="185"/>
      <c r="I33" s="185"/>
      <c r="J33" s="185"/>
      <c r="K33" s="185"/>
      <c r="L33" s="185"/>
      <c r="M33" s="185"/>
      <c r="N33" s="185"/>
      <c r="O33" s="185"/>
      <c r="P33" s="201"/>
      <c r="Q33" s="201"/>
      <c r="R33" s="201"/>
      <c r="S33" s="201"/>
    </row>
    <row r="34" spans="1:19" ht="111" customHeight="1" x14ac:dyDescent="0.25">
      <c r="A34" s="28" t="s">
        <v>478</v>
      </c>
      <c r="B34" s="150" t="s">
        <v>463</v>
      </c>
      <c r="C34" s="162" t="s">
        <v>529</v>
      </c>
      <c r="D34" s="203"/>
      <c r="E34" s="203"/>
      <c r="F34" s="203"/>
      <c r="G34" s="203"/>
      <c r="H34" s="203"/>
      <c r="I34" s="203"/>
      <c r="J34" s="203"/>
      <c r="K34" s="203"/>
      <c r="L34" s="203"/>
      <c r="M34" s="203"/>
      <c r="N34" s="203"/>
      <c r="O34" s="203"/>
      <c r="P34" s="203"/>
      <c r="Q34" s="203"/>
      <c r="R34" s="203"/>
      <c r="S34" s="203"/>
    </row>
    <row r="35" spans="1:19" ht="58.5" customHeight="1" x14ac:dyDescent="0.25">
      <c r="A35" s="28" t="s">
        <v>466</v>
      </c>
      <c r="B35" s="150" t="s">
        <v>73</v>
      </c>
      <c r="C35" s="162" t="s">
        <v>529</v>
      </c>
      <c r="D35" s="203"/>
      <c r="E35" s="203"/>
      <c r="F35" s="203"/>
      <c r="G35" s="203"/>
      <c r="H35" s="203"/>
      <c r="I35" s="203"/>
      <c r="J35" s="203"/>
      <c r="K35" s="203"/>
      <c r="L35" s="203"/>
      <c r="M35" s="203"/>
      <c r="N35" s="203"/>
      <c r="O35" s="203"/>
      <c r="P35" s="203"/>
      <c r="Q35" s="203"/>
      <c r="R35" s="203"/>
      <c r="S35" s="203"/>
    </row>
    <row r="36" spans="1:19" ht="51.75" customHeight="1" x14ac:dyDescent="0.25">
      <c r="A36" s="28" t="s">
        <v>479</v>
      </c>
      <c r="B36" s="150" t="s">
        <v>464</v>
      </c>
      <c r="C36" s="162" t="s">
        <v>529</v>
      </c>
      <c r="D36" s="203"/>
      <c r="E36" s="203"/>
      <c r="F36" s="203"/>
      <c r="G36" s="203"/>
      <c r="H36" s="203"/>
      <c r="I36" s="203"/>
      <c r="J36" s="203"/>
      <c r="K36" s="203"/>
      <c r="L36" s="203"/>
      <c r="M36" s="203"/>
      <c r="N36" s="203"/>
      <c r="O36" s="203"/>
      <c r="P36" s="203"/>
      <c r="Q36" s="203"/>
      <c r="R36" s="203"/>
      <c r="S36" s="203"/>
    </row>
    <row r="37" spans="1:19" ht="43.5" customHeight="1" x14ac:dyDescent="0.25">
      <c r="A37" s="28" t="s">
        <v>467</v>
      </c>
      <c r="B37" s="150" t="s">
        <v>465</v>
      </c>
      <c r="C37" s="162" t="s">
        <v>371</v>
      </c>
      <c r="D37" s="203"/>
      <c r="E37" s="203"/>
      <c r="F37" s="203"/>
      <c r="G37" s="203"/>
      <c r="H37" s="203"/>
      <c r="I37" s="203"/>
      <c r="J37" s="203"/>
      <c r="K37" s="203"/>
      <c r="L37" s="203"/>
      <c r="M37" s="203"/>
      <c r="N37" s="203"/>
      <c r="O37" s="203"/>
      <c r="P37" s="203"/>
      <c r="Q37" s="203"/>
      <c r="R37" s="203"/>
      <c r="S37" s="203"/>
    </row>
    <row r="38" spans="1:19" ht="43.5" customHeight="1" x14ac:dyDescent="0.25">
      <c r="A38" s="28" t="s">
        <v>480</v>
      </c>
      <c r="B38" s="150" t="s">
        <v>239</v>
      </c>
      <c r="C38" s="162" t="s">
        <v>529</v>
      </c>
      <c r="D38" s="203"/>
      <c r="E38" s="203"/>
      <c r="F38" s="203"/>
      <c r="G38" s="203"/>
      <c r="H38" s="203"/>
      <c r="I38" s="203"/>
      <c r="J38" s="203"/>
      <c r="K38" s="203"/>
      <c r="L38" s="203"/>
      <c r="M38" s="203"/>
      <c r="N38" s="203"/>
      <c r="O38" s="203"/>
      <c r="P38" s="203"/>
      <c r="Q38" s="203"/>
      <c r="R38" s="203"/>
      <c r="S38" s="203"/>
    </row>
    <row r="39" spans="1:19" ht="23.25" customHeight="1" x14ac:dyDescent="0.25">
      <c r="A39" s="346"/>
      <c r="B39" s="347"/>
      <c r="C39" s="348"/>
      <c r="D39" s="203"/>
      <c r="E39" s="203"/>
      <c r="F39" s="203"/>
      <c r="G39" s="203"/>
      <c r="H39" s="203"/>
      <c r="I39" s="203"/>
      <c r="J39" s="203"/>
      <c r="K39" s="203"/>
      <c r="L39" s="203"/>
      <c r="M39" s="203"/>
      <c r="N39" s="203"/>
      <c r="O39" s="203"/>
      <c r="P39" s="203"/>
      <c r="Q39" s="203"/>
      <c r="R39" s="203"/>
      <c r="S39" s="203"/>
    </row>
    <row r="40" spans="1:19" ht="63" x14ac:dyDescent="0.25">
      <c r="A40" s="28" t="s">
        <v>468</v>
      </c>
      <c r="B40" s="150" t="s">
        <v>522</v>
      </c>
      <c r="C40" s="162" t="str">
        <f>CONCATENATE((ROUND(C48,2))," ","млн. руб.")</f>
        <v>134.58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8" t="s">
        <v>481</v>
      </c>
      <c r="B41" s="150" t="s">
        <v>504</v>
      </c>
      <c r="C41" s="162" t="s">
        <v>536</v>
      </c>
      <c r="D41" s="203"/>
      <c r="E41" s="203"/>
      <c r="F41" s="203"/>
      <c r="G41" s="203"/>
      <c r="H41" s="203"/>
      <c r="I41" s="203"/>
      <c r="J41" s="203"/>
      <c r="K41" s="203"/>
      <c r="L41" s="203"/>
      <c r="M41" s="203"/>
      <c r="N41" s="203"/>
      <c r="O41" s="203"/>
      <c r="P41" s="203"/>
      <c r="Q41" s="203"/>
      <c r="R41" s="203"/>
      <c r="S41" s="203"/>
    </row>
    <row r="42" spans="1:19" ht="83.25" customHeight="1" x14ac:dyDescent="0.25">
      <c r="A42" s="28" t="s">
        <v>469</v>
      </c>
      <c r="B42" s="150" t="s">
        <v>519</v>
      </c>
      <c r="C42" s="162" t="s">
        <v>536</v>
      </c>
      <c r="D42" s="203"/>
      <c r="E42" s="203"/>
      <c r="F42" s="203"/>
      <c r="G42" s="203"/>
      <c r="H42" s="203"/>
      <c r="I42" s="203"/>
      <c r="J42" s="203"/>
      <c r="K42" s="203"/>
      <c r="L42" s="203"/>
      <c r="M42" s="203"/>
      <c r="N42" s="203"/>
      <c r="O42" s="203"/>
      <c r="P42" s="203"/>
      <c r="Q42" s="203"/>
      <c r="R42" s="203"/>
      <c r="S42" s="203"/>
    </row>
    <row r="43" spans="1:19" ht="186" customHeight="1" x14ac:dyDescent="0.25">
      <c r="A43" s="28" t="s">
        <v>484</v>
      </c>
      <c r="B43" s="150" t="s">
        <v>485</v>
      </c>
      <c r="C43" s="162" t="s">
        <v>536</v>
      </c>
      <c r="D43" s="203"/>
      <c r="E43" s="203"/>
      <c r="F43" s="203"/>
      <c r="G43" s="203"/>
      <c r="H43" s="203"/>
      <c r="I43" s="203"/>
      <c r="J43" s="203"/>
      <c r="K43" s="203"/>
      <c r="L43" s="203"/>
      <c r="M43" s="203"/>
      <c r="N43" s="203"/>
      <c r="O43" s="203"/>
      <c r="P43" s="203"/>
      <c r="Q43" s="203"/>
      <c r="R43" s="203"/>
      <c r="S43" s="203"/>
    </row>
    <row r="44" spans="1:19" ht="111" customHeight="1" x14ac:dyDescent="0.25">
      <c r="A44" s="28" t="s">
        <v>470</v>
      </c>
      <c r="B44" s="150" t="s">
        <v>510</v>
      </c>
      <c r="C44" s="162" t="s">
        <v>537</v>
      </c>
      <c r="D44" s="203"/>
      <c r="E44" s="203"/>
      <c r="F44" s="203"/>
      <c r="G44" s="203"/>
      <c r="H44" s="203"/>
      <c r="I44" s="203"/>
      <c r="J44" s="203"/>
      <c r="K44" s="203"/>
      <c r="L44" s="203"/>
      <c r="M44" s="203"/>
      <c r="N44" s="203"/>
      <c r="O44" s="203"/>
      <c r="P44" s="203"/>
      <c r="Q44" s="203"/>
      <c r="R44" s="203"/>
      <c r="S44" s="203"/>
    </row>
    <row r="45" spans="1:19" ht="120" customHeight="1" x14ac:dyDescent="0.25">
      <c r="A45" s="28" t="s">
        <v>505</v>
      </c>
      <c r="B45" s="150" t="s">
        <v>511</v>
      </c>
      <c r="C45" s="162" t="s">
        <v>537</v>
      </c>
      <c r="D45" s="203"/>
      <c r="E45" s="203"/>
      <c r="F45" s="203"/>
      <c r="G45" s="203"/>
      <c r="H45" s="203"/>
      <c r="I45" s="203"/>
      <c r="J45" s="203"/>
      <c r="K45" s="203"/>
      <c r="L45" s="203"/>
      <c r="M45" s="203"/>
      <c r="N45" s="203"/>
      <c r="O45" s="203"/>
      <c r="P45" s="203"/>
      <c r="Q45" s="203"/>
      <c r="R45" s="203"/>
      <c r="S45" s="203"/>
    </row>
    <row r="46" spans="1:19" ht="101.25" customHeight="1" x14ac:dyDescent="0.25">
      <c r="A46" s="28" t="s">
        <v>471</v>
      </c>
      <c r="B46" s="150" t="s">
        <v>512</v>
      </c>
      <c r="C46" s="162" t="s">
        <v>537</v>
      </c>
      <c r="D46" s="203"/>
      <c r="E46" s="203"/>
      <c r="F46" s="203"/>
      <c r="G46" s="203"/>
      <c r="H46" s="203"/>
      <c r="I46" s="203"/>
      <c r="J46" s="203"/>
      <c r="K46" s="203"/>
      <c r="L46" s="203"/>
      <c r="M46" s="203"/>
      <c r="N46" s="203"/>
      <c r="O46" s="203"/>
      <c r="P46" s="203"/>
      <c r="Q46" s="203"/>
      <c r="R46" s="203"/>
      <c r="S46" s="203"/>
    </row>
    <row r="47" spans="1:19" ht="18.75" customHeight="1" x14ac:dyDescent="0.25">
      <c r="A47" s="346"/>
      <c r="B47" s="347"/>
      <c r="C47" s="348"/>
      <c r="D47" s="203"/>
      <c r="E47" s="203"/>
      <c r="F47" s="203"/>
      <c r="G47" s="203"/>
      <c r="H47" s="203"/>
      <c r="I47" s="203"/>
      <c r="J47" s="203"/>
      <c r="K47" s="203"/>
      <c r="L47" s="203"/>
      <c r="M47" s="203"/>
      <c r="N47" s="203"/>
      <c r="O47" s="203"/>
      <c r="P47" s="203"/>
      <c r="Q47" s="203"/>
      <c r="R47" s="203"/>
      <c r="S47" s="203"/>
    </row>
    <row r="48" spans="1:19" ht="75.75" customHeight="1" x14ac:dyDescent="0.25">
      <c r="A48" s="28" t="s">
        <v>506</v>
      </c>
      <c r="B48" s="150" t="s">
        <v>520</v>
      </c>
      <c r="C48" s="327">
        <v>134.58206878115791</v>
      </c>
      <c r="D48" s="203"/>
      <c r="E48" s="203"/>
      <c r="F48" s="203"/>
      <c r="G48" s="203"/>
      <c r="H48" s="203"/>
      <c r="I48" s="203"/>
      <c r="J48" s="203"/>
      <c r="K48" s="203"/>
      <c r="L48" s="203"/>
      <c r="M48" s="203"/>
      <c r="N48" s="203"/>
      <c r="O48" s="203"/>
      <c r="P48" s="203"/>
      <c r="Q48" s="203"/>
      <c r="R48" s="203"/>
      <c r="S48" s="203"/>
    </row>
    <row r="49" spans="1:19" ht="71.25" customHeight="1" x14ac:dyDescent="0.25">
      <c r="A49" s="28" t="s">
        <v>472</v>
      </c>
      <c r="B49" s="150" t="s">
        <v>521</v>
      </c>
      <c r="C49" s="328">
        <v>112.87638</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6</v>
      </c>
      <c r="B19" s="356" t="s">
        <v>109</v>
      </c>
      <c r="C19" s="359"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61" t="s">
        <v>475</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9" t="s">
        <v>373</v>
      </c>
      <c r="R20" s="40" t="s">
        <v>374</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M_NS2100.PR.0001</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1"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1"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3" customFormat="1" ht="15" customHeight="1" x14ac:dyDescent="0.2">
      <c r="A19" s="381" t="s">
        <v>488</v>
      </c>
      <c r="B19" s="381"/>
      <c r="C19" s="381"/>
      <c r="D19" s="381"/>
      <c r="E19" s="381"/>
      <c r="F19" s="381"/>
      <c r="G19" s="381"/>
      <c r="H19" s="381"/>
      <c r="I19" s="381"/>
      <c r="J19" s="381"/>
      <c r="K19" s="381"/>
      <c r="L19" s="381"/>
      <c r="M19" s="381"/>
      <c r="N19" s="381"/>
      <c r="O19" s="381"/>
      <c r="P19" s="381"/>
      <c r="Q19" s="381"/>
      <c r="R19" s="381"/>
      <c r="S19" s="381"/>
      <c r="T19" s="381"/>
    </row>
    <row r="20" spans="1:21" s="5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1" ht="46.5" customHeight="1" x14ac:dyDescent="0.25">
      <c r="A21" s="375" t="s">
        <v>6</v>
      </c>
      <c r="B21" s="368" t="s">
        <v>230</v>
      </c>
      <c r="C21" s="369"/>
      <c r="D21" s="372" t="s">
        <v>131</v>
      </c>
      <c r="E21" s="368" t="s">
        <v>517</v>
      </c>
      <c r="F21" s="369"/>
      <c r="G21" s="368" t="s">
        <v>280</v>
      </c>
      <c r="H21" s="369"/>
      <c r="I21" s="368" t="s">
        <v>130</v>
      </c>
      <c r="J21" s="369"/>
      <c r="K21" s="372" t="s">
        <v>129</v>
      </c>
      <c r="L21" s="368" t="s">
        <v>128</v>
      </c>
      <c r="M21" s="369"/>
      <c r="N21" s="368" t="s">
        <v>513</v>
      </c>
      <c r="O21" s="369"/>
      <c r="P21" s="372" t="s">
        <v>127</v>
      </c>
      <c r="Q21" s="378" t="s">
        <v>126</v>
      </c>
      <c r="R21" s="379"/>
      <c r="S21" s="378" t="s">
        <v>125</v>
      </c>
      <c r="T21" s="380"/>
    </row>
    <row r="22" spans="1:21" ht="204.75" customHeight="1" x14ac:dyDescent="0.25">
      <c r="A22" s="376"/>
      <c r="B22" s="370"/>
      <c r="C22" s="371"/>
      <c r="D22" s="374"/>
      <c r="E22" s="370"/>
      <c r="F22" s="371"/>
      <c r="G22" s="370"/>
      <c r="H22" s="371"/>
      <c r="I22" s="370"/>
      <c r="J22" s="371"/>
      <c r="K22" s="373"/>
      <c r="L22" s="370"/>
      <c r="M22" s="371"/>
      <c r="N22" s="370"/>
      <c r="O22" s="371"/>
      <c r="P22" s="373"/>
      <c r="Q22" s="92" t="s">
        <v>124</v>
      </c>
      <c r="R22" s="92" t="s">
        <v>487</v>
      </c>
      <c r="S22" s="92" t="s">
        <v>123</v>
      </c>
      <c r="T22" s="92" t="s">
        <v>122</v>
      </c>
    </row>
    <row r="23" spans="1:21" ht="51.75" customHeight="1" x14ac:dyDescent="0.25">
      <c r="A23" s="377"/>
      <c r="B23" s="151" t="s">
        <v>120</v>
      </c>
      <c r="C23" s="151" t="s">
        <v>121</v>
      </c>
      <c r="D23" s="37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10"/>
      <c r="B25" s="211"/>
      <c r="C25" s="211"/>
      <c r="D25" s="212"/>
      <c r="E25" s="211"/>
      <c r="F25" s="211"/>
      <c r="G25" s="211"/>
      <c r="H25" s="211"/>
      <c r="I25" s="211"/>
      <c r="J25" s="213"/>
      <c r="K25" s="214"/>
      <c r="L25" s="213"/>
      <c r="M25" s="215"/>
      <c r="N25" s="215"/>
      <c r="O25" s="215"/>
      <c r="P25" s="213"/>
      <c r="Q25" s="216"/>
      <c r="R25" s="214"/>
      <c r="S25" s="214"/>
      <c r="T25" s="214"/>
      <c r="U25" s="217"/>
    </row>
    <row r="26" spans="1:21" s="56" customFormat="1" x14ac:dyDescent="0.25">
      <c r="A26" s="210"/>
      <c r="B26" s="211"/>
      <c r="C26" s="211"/>
      <c r="D26" s="218"/>
      <c r="E26" s="211"/>
      <c r="F26" s="211"/>
      <c r="G26" s="211"/>
      <c r="H26" s="211"/>
      <c r="I26" s="211"/>
      <c r="J26" s="213"/>
      <c r="K26" s="214"/>
      <c r="L26" s="213"/>
      <c r="M26" s="215"/>
      <c r="N26" s="215"/>
      <c r="O26" s="215"/>
      <c r="P26" s="213"/>
      <c r="Q26" s="216"/>
      <c r="R26" s="214"/>
      <c r="S26" s="214"/>
      <c r="T26" s="214"/>
      <c r="U26" s="217"/>
    </row>
    <row r="27" spans="1:21" s="56" customFormat="1" x14ac:dyDescent="0.25">
      <c r="A27" s="210"/>
      <c r="B27" s="211"/>
      <c r="C27" s="211"/>
      <c r="D27" s="218"/>
      <c r="E27" s="211"/>
      <c r="F27" s="211"/>
      <c r="G27" s="211"/>
      <c r="H27" s="211"/>
      <c r="I27" s="211"/>
      <c r="J27" s="213"/>
      <c r="K27" s="213"/>
      <c r="L27" s="213"/>
      <c r="M27" s="215"/>
      <c r="N27" s="215"/>
      <c r="O27" s="215"/>
      <c r="P27" s="213"/>
      <c r="Q27" s="219"/>
      <c r="R27" s="211"/>
      <c r="S27" s="219"/>
      <c r="T27" s="211"/>
      <c r="U27" s="217"/>
    </row>
    <row r="28" spans="1:21" s="56" customFormat="1" x14ac:dyDescent="0.25">
      <c r="A28" s="60"/>
      <c r="B28" s="58"/>
      <c r="C28" s="58"/>
      <c r="D28" s="170"/>
      <c r="E28" s="58"/>
      <c r="F28" s="58"/>
      <c r="G28" s="58"/>
      <c r="H28" s="58"/>
      <c r="I28" s="58"/>
      <c r="J28" s="57"/>
      <c r="K28" s="57"/>
      <c r="L28" s="57"/>
      <c r="M28" s="59"/>
      <c r="N28" s="59"/>
      <c r="O28" s="59"/>
      <c r="P28" s="57"/>
      <c r="Q28" s="154"/>
      <c r="R28" s="58"/>
      <c r="S28" s="154"/>
      <c r="T28" s="58"/>
    </row>
    <row r="29" spans="1:21" s="56" customFormat="1" x14ac:dyDescent="0.25">
      <c r="A29" s="60"/>
      <c r="B29" s="58"/>
      <c r="C29" s="58"/>
      <c r="D29" s="170"/>
      <c r="E29" s="58"/>
      <c r="F29" s="58"/>
      <c r="G29" s="58"/>
      <c r="H29" s="58"/>
      <c r="I29" s="58"/>
      <c r="J29" s="57"/>
      <c r="K29" s="57"/>
      <c r="L29" s="57"/>
      <c r="M29" s="59"/>
      <c r="N29" s="59"/>
      <c r="O29" s="59"/>
      <c r="P29" s="57"/>
      <c r="Q29" s="154"/>
      <c r="R29" s="58"/>
      <c r="S29" s="154"/>
      <c r="T29" s="58"/>
    </row>
    <row r="30" spans="1:21" s="56" customFormat="1" x14ac:dyDescent="0.25">
      <c r="A30" s="60"/>
      <c r="B30" s="58"/>
      <c r="C30" s="58"/>
      <c r="D30" s="170"/>
      <c r="E30" s="58"/>
      <c r="F30" s="58"/>
      <c r="G30" s="58"/>
      <c r="H30" s="58"/>
      <c r="I30" s="58"/>
      <c r="J30" s="57"/>
      <c r="K30" s="57"/>
      <c r="L30" s="57"/>
      <c r="M30" s="59"/>
      <c r="N30" s="59"/>
      <c r="O30" s="59"/>
      <c r="P30" s="57"/>
      <c r="Q30" s="154"/>
      <c r="R30" s="58"/>
      <c r="S30" s="154"/>
      <c r="T30" s="58"/>
    </row>
    <row r="31" spans="1:21" s="56" customFormat="1" x14ac:dyDescent="0.25">
      <c r="A31" s="60"/>
      <c r="B31" s="58"/>
      <c r="C31" s="58"/>
      <c r="D31" s="170"/>
      <c r="E31" s="58"/>
      <c r="F31" s="58"/>
      <c r="G31" s="58"/>
      <c r="H31" s="58"/>
      <c r="I31" s="58"/>
      <c r="J31" s="57"/>
      <c r="K31" s="57"/>
      <c r="L31" s="57"/>
      <c r="M31" s="59"/>
      <c r="N31" s="59"/>
      <c r="O31" s="59"/>
      <c r="P31" s="57"/>
      <c r="Q31" s="154"/>
      <c r="R31" s="58"/>
      <c r="S31" s="154"/>
      <c r="T31" s="58"/>
    </row>
    <row r="32" spans="1:21"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67" t="s">
        <v>523</v>
      </c>
      <c r="C36" s="367"/>
      <c r="D36" s="367"/>
      <c r="E36" s="367"/>
      <c r="F36" s="367"/>
      <c r="G36" s="367"/>
      <c r="H36" s="367"/>
      <c r="I36" s="367"/>
      <c r="J36" s="367"/>
      <c r="K36" s="367"/>
      <c r="L36" s="367"/>
      <c r="M36" s="367"/>
      <c r="N36" s="367"/>
      <c r="O36" s="367"/>
      <c r="P36" s="367"/>
      <c r="Q36" s="367"/>
      <c r="R36" s="36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M_NS2100.PR.0001</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490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6" customFormat="1" ht="21" customHeight="1" x14ac:dyDescent="0.25"/>
    <row r="21" spans="1:27" ht="15.75" customHeight="1" x14ac:dyDescent="0.25">
      <c r="A21" s="383" t="s">
        <v>6</v>
      </c>
      <c r="B21" s="386" t="s">
        <v>497</v>
      </c>
      <c r="C21" s="387"/>
      <c r="D21" s="386" t="s">
        <v>499</v>
      </c>
      <c r="E21" s="387"/>
      <c r="F21" s="378" t="s">
        <v>103</v>
      </c>
      <c r="G21" s="380"/>
      <c r="H21" s="380"/>
      <c r="I21" s="379"/>
      <c r="J21" s="383" t="s">
        <v>500</v>
      </c>
      <c r="K21" s="386" t="s">
        <v>501</v>
      </c>
      <c r="L21" s="387"/>
      <c r="M21" s="386" t="s">
        <v>502</v>
      </c>
      <c r="N21" s="387"/>
      <c r="O21" s="386" t="s">
        <v>489</v>
      </c>
      <c r="P21" s="387"/>
      <c r="Q21" s="386" t="s">
        <v>136</v>
      </c>
      <c r="R21" s="387"/>
      <c r="S21" s="383" t="s">
        <v>135</v>
      </c>
      <c r="T21" s="383" t="s">
        <v>503</v>
      </c>
      <c r="U21" s="383" t="s">
        <v>498</v>
      </c>
      <c r="V21" s="386" t="s">
        <v>134</v>
      </c>
      <c r="W21" s="387"/>
      <c r="X21" s="378" t="s">
        <v>126</v>
      </c>
      <c r="Y21" s="380"/>
      <c r="Z21" s="378" t="s">
        <v>125</v>
      </c>
      <c r="AA21" s="380"/>
    </row>
    <row r="22" spans="1:27" ht="216" customHeight="1" x14ac:dyDescent="0.25">
      <c r="A22" s="384"/>
      <c r="B22" s="388"/>
      <c r="C22" s="389"/>
      <c r="D22" s="388"/>
      <c r="E22" s="389"/>
      <c r="F22" s="378" t="s">
        <v>133</v>
      </c>
      <c r="G22" s="379"/>
      <c r="H22" s="378" t="s">
        <v>132</v>
      </c>
      <c r="I22" s="379"/>
      <c r="J22" s="385"/>
      <c r="K22" s="388"/>
      <c r="L22" s="389"/>
      <c r="M22" s="388"/>
      <c r="N22" s="389"/>
      <c r="O22" s="388"/>
      <c r="P22" s="389"/>
      <c r="Q22" s="388"/>
      <c r="R22" s="389"/>
      <c r="S22" s="385"/>
      <c r="T22" s="385"/>
      <c r="U22" s="385"/>
      <c r="V22" s="388"/>
      <c r="W22" s="389"/>
      <c r="X22" s="92" t="s">
        <v>124</v>
      </c>
      <c r="Y22" s="92" t="s">
        <v>487</v>
      </c>
      <c r="Z22" s="92" t="s">
        <v>123</v>
      </c>
      <c r="AA22" s="92" t="s">
        <v>122</v>
      </c>
    </row>
    <row r="23" spans="1:27" ht="60" customHeight="1" x14ac:dyDescent="0.25">
      <c r="A23" s="385"/>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2023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M_NS2100.PR.0001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205"/>
      <c r="F17" s="205"/>
      <c r="G17" s="205"/>
      <c r="H17" s="4"/>
      <c r="I17" s="4"/>
      <c r="J17" s="4"/>
      <c r="K17" s="4"/>
      <c r="L17" s="4"/>
      <c r="M17" s="4"/>
      <c r="N17" s="4"/>
      <c r="O17" s="4"/>
      <c r="P17" s="4"/>
      <c r="Q17" s="4"/>
      <c r="R17" s="4"/>
    </row>
    <row r="18" spans="1:21" s="3" customFormat="1" ht="27.75" customHeight="1" x14ac:dyDescent="0.2">
      <c r="A18" s="365" t="s">
        <v>482</v>
      </c>
      <c r="B18" s="365"/>
      <c r="C18" s="365"/>
      <c r="D18" s="7"/>
      <c r="E18" s="205"/>
      <c r="F18" s="205"/>
      <c r="G18" s="205"/>
      <c r="H18" s="7"/>
      <c r="I18" s="7"/>
      <c r="J18" s="7"/>
      <c r="K18" s="7"/>
      <c r="L18" s="7"/>
      <c r="M18" s="7"/>
      <c r="N18" s="7"/>
      <c r="O18" s="7"/>
      <c r="P18" s="7"/>
      <c r="Q18" s="7"/>
      <c r="R18" s="7"/>
      <c r="S18" s="7"/>
      <c r="T18" s="7"/>
      <c r="U18" s="7"/>
    </row>
    <row r="19" spans="1:21" s="3" customFormat="1" ht="15" customHeight="1" x14ac:dyDescent="0.2">
      <c r="A19" s="6"/>
      <c r="B19" s="6"/>
      <c r="C19" s="6"/>
      <c r="D19" s="6"/>
      <c r="E19" s="205"/>
      <c r="F19" s="205"/>
      <c r="G19" s="205"/>
      <c r="H19" s="4"/>
      <c r="I19" s="4"/>
      <c r="J19" s="4"/>
      <c r="K19" s="4"/>
      <c r="L19" s="4"/>
      <c r="M19" s="4"/>
      <c r="N19" s="4"/>
      <c r="O19" s="4"/>
      <c r="P19" s="4"/>
      <c r="Q19" s="4"/>
      <c r="R19" s="4"/>
    </row>
    <row r="20" spans="1:21" s="3" customFormat="1" ht="39.75" customHeight="1" x14ac:dyDescent="0.2">
      <c r="A20" s="29" t="s">
        <v>6</v>
      </c>
      <c r="B20" s="37" t="s">
        <v>68</v>
      </c>
      <c r="C20" s="36" t="s">
        <v>67</v>
      </c>
      <c r="D20" s="33"/>
      <c r="E20" s="205"/>
      <c r="F20" s="205"/>
      <c r="G20" s="20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05"/>
      <c r="F21" s="205"/>
      <c r="G21" s="205"/>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8" t="s">
        <v>541</v>
      </c>
      <c r="D22" s="33"/>
      <c r="E22" s="205"/>
      <c r="F22" s="205"/>
      <c r="G22" s="205"/>
      <c r="H22" s="32"/>
      <c r="I22" s="32"/>
      <c r="J22" s="32"/>
      <c r="K22" s="32"/>
      <c r="L22" s="32"/>
      <c r="M22" s="32"/>
      <c r="N22" s="32"/>
      <c r="O22" s="32"/>
      <c r="P22" s="32"/>
      <c r="Q22" s="31"/>
      <c r="R22" s="31"/>
      <c r="S22" s="31"/>
      <c r="T22" s="31"/>
      <c r="U22" s="31"/>
    </row>
    <row r="23" spans="1:21" ht="94.5" x14ac:dyDescent="0.25">
      <c r="A23" s="28" t="s">
        <v>64</v>
      </c>
      <c r="B23" s="30" t="s">
        <v>61</v>
      </c>
      <c r="C23" s="224" t="s">
        <v>543</v>
      </c>
      <c r="D23" s="27"/>
      <c r="E23" s="205"/>
      <c r="F23" s="205"/>
      <c r="G23" s="205"/>
      <c r="H23" s="27"/>
      <c r="I23" s="27"/>
      <c r="J23" s="27"/>
      <c r="K23" s="27"/>
      <c r="L23" s="27"/>
      <c r="M23" s="27"/>
      <c r="N23" s="27"/>
      <c r="O23" s="27"/>
      <c r="P23" s="27"/>
      <c r="Q23" s="27"/>
      <c r="R23" s="27"/>
      <c r="S23" s="27"/>
      <c r="T23" s="27"/>
      <c r="U23" s="27"/>
    </row>
    <row r="24" spans="1:21" ht="256.5" customHeight="1" x14ac:dyDescent="0.25">
      <c r="A24" s="28" t="s">
        <v>63</v>
      </c>
      <c r="B24" s="30" t="s">
        <v>515</v>
      </c>
      <c r="C24" s="198" t="s">
        <v>629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98"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98"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0"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6"/>
      <c r="AB6" s="146"/>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6"/>
      <c r="AB7" s="146"/>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7"/>
      <c r="AB8" s="147"/>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8"/>
      <c r="AB9" s="14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6"/>
      <c r="AB10" s="146"/>
    </row>
    <row r="11" spans="1:28" ht="15.75" x14ac:dyDescent="0.25">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7"/>
      <c r="AB11" s="147"/>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8"/>
      <c r="AB12" s="14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7"/>
      <c r="AB14" s="147"/>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8"/>
      <c r="AB15" s="14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7"/>
      <c r="AB16" s="15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7"/>
      <c r="AB17" s="15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7"/>
      <c r="AB18" s="15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7"/>
      <c r="AB19" s="1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8"/>
      <c r="AB20" s="15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8"/>
      <c r="AB21" s="158"/>
    </row>
    <row r="22" spans="1:28" x14ac:dyDescent="0.25">
      <c r="A22" s="392" t="s">
        <v>514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9"/>
      <c r="AB22" s="159"/>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8" t="s">
        <v>491</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9" t="s">
        <v>87</v>
      </c>
      <c r="F19" s="400"/>
      <c r="G19" s="400"/>
      <c r="H19" s="400"/>
      <c r="I19" s="401"/>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zoomScalePageLayoutView="50" workbookViewId="0">
      <selection activeCell="M1" sqref="M1:M3"/>
    </sheetView>
  </sheetViews>
  <sheetFormatPr defaultRowHeight="15.75" outlineLevelRow="1" x14ac:dyDescent="0.25"/>
  <cols>
    <col min="1" max="1" width="61.7109375" style="236" customWidth="1"/>
    <col min="2" max="2" width="23.42578125" style="236" customWidth="1"/>
    <col min="3" max="3" width="16.7109375" style="236" customWidth="1"/>
    <col min="4" max="4" width="22.140625" style="236" customWidth="1"/>
    <col min="5" max="5" width="20.28515625" style="236" customWidth="1"/>
    <col min="6" max="12" width="16.7109375" style="236" customWidth="1"/>
    <col min="13" max="13" width="16.7109375" style="237" customWidth="1"/>
    <col min="14" max="19" width="16.7109375" style="236" customWidth="1"/>
    <col min="20" max="20" width="18.85546875" style="236" customWidth="1"/>
    <col min="21" max="21" width="20.5703125" style="236" customWidth="1"/>
    <col min="22" max="23" width="16.7109375" style="236" customWidth="1"/>
    <col min="24" max="24" width="26.28515625" style="236" customWidth="1"/>
    <col min="25" max="43" width="16.7109375" style="236" customWidth="1"/>
    <col min="44" max="52" width="17.85546875" style="236" customWidth="1"/>
    <col min="53" max="97" width="16.7109375" style="236" customWidth="1"/>
    <col min="98" max="16384" width="9.140625" style="23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57" t="s">
        <v>10</v>
      </c>
      <c r="B7" s="357"/>
      <c r="C7" s="357"/>
      <c r="D7" s="357"/>
      <c r="E7" s="357"/>
      <c r="F7" s="357"/>
      <c r="G7" s="357"/>
      <c r="H7" s="357"/>
      <c r="I7" s="357"/>
      <c r="J7" s="357"/>
      <c r="K7" s="357"/>
      <c r="L7" s="357"/>
      <c r="M7" s="357"/>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28"/>
      <c r="B8" s="228"/>
      <c r="C8" s="228"/>
      <c r="D8" s="228"/>
      <c r="E8" s="228"/>
      <c r="F8" s="228"/>
      <c r="G8" s="228"/>
      <c r="H8" s="228"/>
      <c r="I8" s="228"/>
      <c r="J8" s="228"/>
      <c r="K8" s="228"/>
      <c r="L8" s="146"/>
      <c r="M8" s="146"/>
      <c r="N8" s="146"/>
      <c r="O8" s="146"/>
      <c r="P8" s="146"/>
      <c r="Q8" s="146"/>
      <c r="R8" s="146"/>
      <c r="S8" s="228"/>
      <c r="T8" s="146"/>
      <c r="U8" s="146"/>
      <c r="V8" s="146"/>
      <c r="W8" s="146"/>
      <c r="X8" s="146"/>
      <c r="Y8" s="146"/>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4" s="12" customFormat="1" ht="18.75" customHeight="1" x14ac:dyDescent="0.2">
      <c r="A10" s="362" t="s">
        <v>9</v>
      </c>
      <c r="B10" s="362"/>
      <c r="C10" s="362"/>
      <c r="D10" s="362"/>
      <c r="E10" s="362"/>
      <c r="F10" s="362"/>
      <c r="G10" s="362"/>
      <c r="H10" s="362"/>
      <c r="I10" s="362"/>
      <c r="J10" s="362"/>
      <c r="K10" s="362"/>
      <c r="L10" s="362"/>
      <c r="M10" s="362"/>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146"/>
      <c r="O11" s="146"/>
      <c r="P11" s="146"/>
      <c r="Q11" s="146"/>
      <c r="R11" s="146"/>
      <c r="S11" s="146"/>
      <c r="T11" s="146"/>
      <c r="U11" s="146"/>
      <c r="V11" s="146"/>
      <c r="W11" s="146"/>
      <c r="X11" s="146"/>
      <c r="Y11" s="146"/>
    </row>
    <row r="12" spans="1:44" s="12" customFormat="1" ht="18.75" customHeight="1" x14ac:dyDescent="0.2">
      <c r="A12" s="358"/>
      <c r="B12" s="358"/>
      <c r="C12" s="358"/>
      <c r="D12" s="358"/>
      <c r="E12" s="358"/>
      <c r="F12" s="358"/>
      <c r="G12" s="358"/>
      <c r="H12" s="358"/>
      <c r="I12" s="358"/>
      <c r="J12" s="358"/>
      <c r="K12" s="358"/>
      <c r="L12" s="358"/>
      <c r="M12" s="358"/>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row>
    <row r="13" spans="1:44" s="12" customFormat="1" ht="18.75" customHeight="1" x14ac:dyDescent="0.2">
      <c r="A13" s="362" t="s">
        <v>8</v>
      </c>
      <c r="B13" s="362"/>
      <c r="C13" s="362"/>
      <c r="D13" s="362"/>
      <c r="E13" s="362"/>
      <c r="F13" s="362"/>
      <c r="G13" s="362"/>
      <c r="H13" s="362"/>
      <c r="I13" s="362"/>
      <c r="J13" s="362"/>
      <c r="K13" s="362"/>
      <c r="L13" s="362"/>
      <c r="M13" s="362"/>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4" s="3" customFormat="1" ht="15" customHeight="1" x14ac:dyDescent="0.2">
      <c r="A16" s="362" t="s">
        <v>7</v>
      </c>
      <c r="B16" s="362"/>
      <c r="C16" s="362"/>
      <c r="D16" s="362"/>
      <c r="E16" s="362"/>
      <c r="F16" s="362"/>
      <c r="G16" s="362"/>
      <c r="H16" s="362"/>
      <c r="I16" s="362"/>
      <c r="J16" s="362"/>
      <c r="K16" s="362"/>
      <c r="L16" s="362"/>
      <c r="M16" s="362"/>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81" t="s">
        <v>492</v>
      </c>
      <c r="B18" s="381"/>
      <c r="C18" s="381"/>
      <c r="D18" s="381"/>
      <c r="E18" s="381"/>
      <c r="F18" s="381"/>
      <c r="G18" s="381"/>
      <c r="H18" s="381"/>
      <c r="I18" s="381"/>
      <c r="J18" s="381"/>
      <c r="K18" s="381"/>
      <c r="L18" s="381"/>
      <c r="M18" s="38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1" customFormat="1" ht="18.75" x14ac:dyDescent="0.25">
      <c r="AO19" s="172"/>
      <c r="AP19" s="172"/>
      <c r="AQ19" s="172"/>
      <c r="AR19" s="38"/>
    </row>
    <row r="20" spans="1:45" s="171" customFormat="1" ht="18.75" x14ac:dyDescent="0.3">
      <c r="AO20" s="172"/>
      <c r="AP20" s="172"/>
      <c r="AQ20" s="172"/>
      <c r="AR20" s="15"/>
    </row>
    <row r="21" spans="1:45" s="171" customFormat="1" ht="20.25" customHeight="1" x14ac:dyDescent="0.3">
      <c r="AO21" s="172"/>
      <c r="AP21" s="172"/>
      <c r="AQ21" s="172"/>
      <c r="AR21" s="15"/>
    </row>
    <row r="22" spans="1:45" s="3"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171" customForma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39" t="s">
        <v>343</v>
      </c>
      <c r="B24" s="239" t="s">
        <v>1</v>
      </c>
      <c r="D24" s="240"/>
      <c r="E24" s="241"/>
      <c r="F24" s="241"/>
      <c r="G24" s="241"/>
      <c r="H24" s="241"/>
    </row>
    <row r="25" spans="1:45" x14ac:dyDescent="0.25">
      <c r="A25" s="242" t="s">
        <v>594</v>
      </c>
      <c r="B25" s="243">
        <v>80411190</v>
      </c>
    </row>
    <row r="26" spans="1:45" x14ac:dyDescent="0.25">
      <c r="A26" s="244" t="s">
        <v>341</v>
      </c>
      <c r="B26" s="245"/>
    </row>
    <row r="27" spans="1:45" x14ac:dyDescent="0.25">
      <c r="A27" s="244" t="s">
        <v>339</v>
      </c>
      <c r="B27" s="245">
        <v>15</v>
      </c>
      <c r="D27" s="238" t="s">
        <v>342</v>
      </c>
      <c r="E27" s="246"/>
      <c r="F27" s="246"/>
    </row>
    <row r="28" spans="1:45" ht="16.5" thickBot="1" x14ac:dyDescent="0.3">
      <c r="A28" s="247" t="s">
        <v>337</v>
      </c>
      <c r="B28" s="248">
        <v>1</v>
      </c>
      <c r="D28" s="402" t="s">
        <v>340</v>
      </c>
      <c r="E28" s="402"/>
      <c r="F28" s="249">
        <f>SUM(B95:AZ95)</f>
        <v>0</v>
      </c>
      <c r="K28" s="250"/>
      <c r="N28" s="251"/>
    </row>
    <row r="29" spans="1:45" x14ac:dyDescent="0.25">
      <c r="A29" s="242" t="s">
        <v>336</v>
      </c>
      <c r="B29" s="252">
        <f>-C66</f>
        <v>0</v>
      </c>
      <c r="D29" s="402" t="s">
        <v>338</v>
      </c>
      <c r="E29" s="402"/>
      <c r="F29" s="249" t="str">
        <f>IF(SUM(B96:AZ96)=0,"не окупается",SUM(B96:AZ96))</f>
        <v>не окупается</v>
      </c>
      <c r="K29" s="250"/>
    </row>
    <row r="30" spans="1:45" x14ac:dyDescent="0.25">
      <c r="A30" s="244" t="s">
        <v>595</v>
      </c>
      <c r="B30" s="253">
        <v>1</v>
      </c>
      <c r="D30" s="402" t="s">
        <v>596</v>
      </c>
      <c r="E30" s="402"/>
      <c r="F30" s="254">
        <f>M93</f>
        <v>-104776073.88190758</v>
      </c>
      <c r="K30" s="250"/>
    </row>
    <row r="31" spans="1:45" x14ac:dyDescent="0.25">
      <c r="A31" s="244" t="s">
        <v>335</v>
      </c>
      <c r="B31" s="253">
        <v>1</v>
      </c>
      <c r="D31" s="402" t="s">
        <v>597</v>
      </c>
      <c r="E31" s="402"/>
      <c r="F31" s="255" t="str">
        <f>IF(F30&gt;0,"да","нет")</f>
        <v>нет</v>
      </c>
      <c r="K31" s="250"/>
    </row>
    <row r="32" spans="1:45" x14ac:dyDescent="0.25">
      <c r="A32" s="244" t="s">
        <v>314</v>
      </c>
      <c r="B32" s="253">
        <f>-C67</f>
        <v>0</v>
      </c>
    </row>
    <row r="33" spans="1:52" x14ac:dyDescent="0.25">
      <c r="A33" s="244" t="s">
        <v>334</v>
      </c>
      <c r="B33" s="253">
        <v>1</v>
      </c>
    </row>
    <row r="34" spans="1:52" x14ac:dyDescent="0.25">
      <c r="A34" s="244" t="s">
        <v>333</v>
      </c>
      <c r="B34" s="253">
        <v>1</v>
      </c>
    </row>
    <row r="35" spans="1:52" x14ac:dyDescent="0.25">
      <c r="A35" s="256" t="s">
        <v>598</v>
      </c>
      <c r="B35" s="257">
        <v>2.1999999999999999E-2</v>
      </c>
    </row>
    <row r="36" spans="1:52" ht="16.5" thickBot="1" x14ac:dyDescent="0.3">
      <c r="A36" s="247" t="s">
        <v>307</v>
      </c>
      <c r="B36" s="258">
        <v>0.2</v>
      </c>
    </row>
    <row r="37" spans="1:52" x14ac:dyDescent="0.25">
      <c r="A37" s="242" t="s">
        <v>599</v>
      </c>
      <c r="B37" s="252">
        <v>0</v>
      </c>
    </row>
    <row r="38" spans="1:52" x14ac:dyDescent="0.25">
      <c r="A38" s="244" t="s">
        <v>332</v>
      </c>
      <c r="B38" s="253"/>
    </row>
    <row r="39" spans="1:52" ht="16.5" thickBot="1" x14ac:dyDescent="0.3">
      <c r="A39" s="256" t="s">
        <v>331</v>
      </c>
      <c r="B39" s="259">
        <v>0</v>
      </c>
    </row>
    <row r="40" spans="1:52" x14ac:dyDescent="0.25">
      <c r="A40" s="260" t="s">
        <v>600</v>
      </c>
      <c r="B40" s="261">
        <v>0</v>
      </c>
    </row>
    <row r="41" spans="1:52" x14ac:dyDescent="0.25">
      <c r="A41" s="262" t="s">
        <v>330</v>
      </c>
      <c r="B41" s="263">
        <v>0</v>
      </c>
    </row>
    <row r="42" spans="1:52" x14ac:dyDescent="0.25">
      <c r="A42" s="262" t="s">
        <v>329</v>
      </c>
      <c r="B42" s="264">
        <v>0</v>
      </c>
    </row>
    <row r="43" spans="1:52" x14ac:dyDescent="0.25">
      <c r="A43" s="262" t="s">
        <v>328</v>
      </c>
      <c r="B43" s="264">
        <v>0</v>
      </c>
      <c r="Z43" s="265"/>
    </row>
    <row r="44" spans="1:52" x14ac:dyDescent="0.25">
      <c r="A44" s="262" t="s">
        <v>327</v>
      </c>
      <c r="B44" s="264">
        <v>0.13500000000000001</v>
      </c>
      <c r="U44" s="266"/>
      <c r="V44" s="266"/>
      <c r="W44" s="266"/>
      <c r="X44" s="266"/>
      <c r="Y44" s="266"/>
      <c r="Z44" s="266"/>
    </row>
    <row r="45" spans="1:52" x14ac:dyDescent="0.25">
      <c r="A45" s="262" t="s">
        <v>326</v>
      </c>
      <c r="B45" s="264">
        <f>1-B43</f>
        <v>1</v>
      </c>
    </row>
    <row r="46" spans="1:52" ht="16.5" thickBot="1" x14ac:dyDescent="0.3">
      <c r="A46" s="267" t="s">
        <v>601</v>
      </c>
      <c r="B46" s="268">
        <f>B45*B44+B43*B42*(1-B36)</f>
        <v>0.13500000000000001</v>
      </c>
    </row>
    <row r="47" spans="1:52" ht="31.5" x14ac:dyDescent="0.25">
      <c r="A47" s="269" t="s">
        <v>325</v>
      </c>
      <c r="B47" s="270" t="s">
        <v>618</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324</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323</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38" customFormat="1" ht="16.5" thickBot="1" x14ac:dyDescent="0.3">
      <c r="A50" s="277" t="s">
        <v>602</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36" t="s">
        <v>603</v>
      </c>
      <c r="B51" s="236">
        <v>0</v>
      </c>
      <c r="C51" s="236">
        <v>0</v>
      </c>
      <c r="D51" s="236">
        <v>0</v>
      </c>
      <c r="E51" s="236">
        <v>0</v>
      </c>
      <c r="F51" s="236">
        <v>0</v>
      </c>
      <c r="G51" s="236">
        <v>0</v>
      </c>
      <c r="H51" s="236">
        <v>0</v>
      </c>
      <c r="I51" s="236">
        <v>0</v>
      </c>
      <c r="J51" s="236">
        <v>0</v>
      </c>
      <c r="K51" s="236">
        <v>0</v>
      </c>
      <c r="L51" s="236">
        <v>0</v>
      </c>
      <c r="M51" s="237">
        <v>0</v>
      </c>
      <c r="N51" s="236">
        <v>0</v>
      </c>
      <c r="O51" s="236">
        <v>0</v>
      </c>
      <c r="P51" s="236">
        <v>0</v>
      </c>
      <c r="Q51" s="236">
        <v>0</v>
      </c>
    </row>
    <row r="52" spans="1:52" x14ac:dyDescent="0.25">
      <c r="A52" s="236" t="s">
        <v>604</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row>
    <row r="53" spans="1:52" ht="13.5" customHeight="1" x14ac:dyDescent="0.25">
      <c r="A53" s="236" t="s">
        <v>605</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row>
    <row r="55" spans="1:52" x14ac:dyDescent="0.25">
      <c r="M55" s="236"/>
    </row>
    <row r="56" spans="1:52" s="280" customFormat="1" ht="16.5" thickBot="1" x14ac:dyDescent="0.3">
      <c r="M56" s="281"/>
    </row>
    <row r="57" spans="1:52" ht="31.5" x14ac:dyDescent="0.25">
      <c r="A57" s="282" t="s">
        <v>322</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321</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320</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319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318</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52" s="250" customFormat="1" ht="31.5" x14ac:dyDescent="0.25">
      <c r="A63" s="282" t="s">
        <v>606</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238" customFormat="1" ht="14.25" x14ac:dyDescent="0.25">
      <c r="A64" s="293" t="s">
        <v>317</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316</v>
      </c>
      <c r="B65" s="296">
        <f t="shared" ref="B65:AZ65" si="6">SUM(B66:B71)</f>
        <v>0</v>
      </c>
      <c r="C65" s="296">
        <f t="shared" si="6"/>
        <v>-1710077.9739999999</v>
      </c>
      <c r="D65" s="296">
        <f t="shared" si="6"/>
        <v>-1651109.7679999999</v>
      </c>
      <c r="E65" s="296">
        <f t="shared" si="6"/>
        <v>-1592141.5619999999</v>
      </c>
      <c r="F65" s="296">
        <f t="shared" si="6"/>
        <v>-1533173.3559999999</v>
      </c>
      <c r="G65" s="296">
        <f t="shared" si="6"/>
        <v>-1474205.15</v>
      </c>
      <c r="H65" s="296">
        <f t="shared" si="6"/>
        <v>-1415236.9439999999</v>
      </c>
      <c r="I65" s="296">
        <f t="shared" si="6"/>
        <v>-1356268.7379999999</v>
      </c>
      <c r="J65" s="296">
        <f t="shared" si="6"/>
        <v>-1297300.5319999999</v>
      </c>
      <c r="K65" s="296">
        <f t="shared" si="6"/>
        <v>-1238332.3259999999</v>
      </c>
      <c r="L65" s="296">
        <f t="shared" si="6"/>
        <v>-1179364.1199999999</v>
      </c>
      <c r="M65" s="297">
        <f t="shared" si="6"/>
        <v>-1120395.9139999999</v>
      </c>
      <c r="N65" s="296">
        <f t="shared" si="6"/>
        <v>-1061427.7079999999</v>
      </c>
      <c r="O65" s="296">
        <f t="shared" si="6"/>
        <v>-1002459.502</v>
      </c>
      <c r="P65" s="296">
        <f t="shared" si="6"/>
        <v>-943491.29599999997</v>
      </c>
      <c r="Q65" s="296">
        <f t="shared" si="6"/>
        <v>-884523.09</v>
      </c>
      <c r="R65" s="296">
        <f t="shared" si="6"/>
        <v>-884523.09</v>
      </c>
      <c r="S65" s="296">
        <f t="shared" si="6"/>
        <v>-884523.09</v>
      </c>
      <c r="T65" s="296">
        <f t="shared" si="6"/>
        <v>-884523.09</v>
      </c>
      <c r="U65" s="296">
        <f t="shared" si="6"/>
        <v>-884523.09</v>
      </c>
      <c r="V65" s="296">
        <f t="shared" si="6"/>
        <v>-884523.09</v>
      </c>
      <c r="W65" s="296">
        <f t="shared" si="6"/>
        <v>-884523.09</v>
      </c>
      <c r="X65" s="296">
        <f t="shared" si="6"/>
        <v>-884523.09</v>
      </c>
      <c r="Y65" s="296">
        <f t="shared" si="6"/>
        <v>-884523.09</v>
      </c>
      <c r="Z65" s="296">
        <f t="shared" si="6"/>
        <v>-884523.09</v>
      </c>
      <c r="AA65" s="296">
        <f t="shared" si="6"/>
        <v>-884523.09</v>
      </c>
      <c r="AB65" s="296">
        <f t="shared" si="6"/>
        <v>-884523.09</v>
      </c>
      <c r="AC65" s="296">
        <f t="shared" si="6"/>
        <v>-884523.09</v>
      </c>
      <c r="AD65" s="296">
        <f t="shared" si="6"/>
        <v>-884523.09</v>
      </c>
      <c r="AE65" s="296">
        <f t="shared" si="6"/>
        <v>-884523.09</v>
      </c>
      <c r="AF65" s="296">
        <f t="shared" si="6"/>
        <v>-884523.09</v>
      </c>
      <c r="AG65" s="296">
        <f t="shared" si="6"/>
        <v>-884523.09</v>
      </c>
      <c r="AH65" s="296">
        <f t="shared" si="6"/>
        <v>-884523.09</v>
      </c>
      <c r="AI65" s="296">
        <f t="shared" si="6"/>
        <v>-884523.09</v>
      </c>
      <c r="AJ65" s="296">
        <f t="shared" si="6"/>
        <v>-884523.09</v>
      </c>
      <c r="AK65" s="296">
        <f t="shared" si="6"/>
        <v>-884523.09</v>
      </c>
      <c r="AL65" s="296">
        <f t="shared" si="6"/>
        <v>-884523.09</v>
      </c>
      <c r="AM65" s="296">
        <f t="shared" si="6"/>
        <v>-884523.09</v>
      </c>
      <c r="AN65" s="296">
        <f t="shared" si="6"/>
        <v>-884523.09</v>
      </c>
      <c r="AO65" s="296">
        <f t="shared" si="6"/>
        <v>-884523.09</v>
      </c>
      <c r="AP65" s="296">
        <f t="shared" si="6"/>
        <v>-884523.09</v>
      </c>
      <c r="AQ65" s="296">
        <f t="shared" si="6"/>
        <v>-884523.09</v>
      </c>
      <c r="AR65" s="296">
        <f t="shared" si="6"/>
        <v>-884523.09</v>
      </c>
      <c r="AS65" s="296">
        <f t="shared" si="6"/>
        <v>-884523.09</v>
      </c>
      <c r="AT65" s="296">
        <f t="shared" si="6"/>
        <v>-884523.09</v>
      </c>
      <c r="AU65" s="296">
        <f t="shared" si="6"/>
        <v>-884523.09</v>
      </c>
      <c r="AV65" s="296">
        <f t="shared" si="6"/>
        <v>-884523.09</v>
      </c>
      <c r="AW65" s="296">
        <f t="shared" si="6"/>
        <v>-884523.09</v>
      </c>
      <c r="AX65" s="296">
        <f t="shared" si="6"/>
        <v>-884523.09</v>
      </c>
      <c r="AY65" s="296">
        <f t="shared" si="6"/>
        <v>-884523.09</v>
      </c>
      <c r="AZ65" s="296">
        <f t="shared" si="6"/>
        <v>-884523.09</v>
      </c>
    </row>
    <row r="66" spans="1:52" x14ac:dyDescent="0.25">
      <c r="A66" s="298" t="s">
        <v>315</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599</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599</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599</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313</v>
      </c>
      <c r="B71" s="296"/>
      <c r="C71" s="296">
        <f>-(($B$25+$B$26)*$B$28+($B$25+$B$26)*$B$28+SUM($B$73:C73))/2*$B35</f>
        <v>-1710077.9739999999</v>
      </c>
      <c r="D71" s="296">
        <f>-(($B$25+$B$26)*$B$28+($B$25+$B$26)*$B$28+SUM($B$73:D73))/2*$B35</f>
        <v>-1651109.7679999999</v>
      </c>
      <c r="E71" s="296">
        <f>-(($B$25+$B$26)*$B$28+($B$25+$B$26)*$B$28+SUM($B$73:E73))/2*$B35</f>
        <v>-1592141.5619999999</v>
      </c>
      <c r="F71" s="296">
        <f>-(($B$25+$B$26)*$B$28+($B$25+$B$26)*$B$28+SUM($B$73:F73))/2*$B35</f>
        <v>-1533173.3559999999</v>
      </c>
      <c r="G71" s="296">
        <f>-(($B$25+$B$26)*$B$28+($B$25+$B$26)*$B$28+SUM($B$73:G73))/2*$B35</f>
        <v>-1474205.15</v>
      </c>
      <c r="H71" s="296">
        <f>-(($B$25+$B$26)*$B$28+($B$25+$B$26)*$B$28+SUM($B$73:H73))/2*$B35</f>
        <v>-1415236.9439999999</v>
      </c>
      <c r="I71" s="296">
        <f>-(($B$25+$B$26)*$B$28+($B$25+$B$26)*$B$28+SUM($B$73:I73))/2*$B35</f>
        <v>-1356268.7379999999</v>
      </c>
      <c r="J71" s="296">
        <f>-(($B$25+$B$26)*$B$28+($B$25+$B$26)*$B$28+SUM($B$73:J73))/2*$B35</f>
        <v>-1297300.5319999999</v>
      </c>
      <c r="K71" s="296">
        <f>-(($B$25+$B$26)*$B$28+($B$25+$B$26)*$B$28+SUM($B$73:K73))/2*$B35</f>
        <v>-1238332.3259999999</v>
      </c>
      <c r="L71" s="296">
        <f>-(($B$25+$B$26)*$B$28+($B$25+$B$26)*$B$28+SUM($B$73:L73))/2*$B35</f>
        <v>-1179364.1199999999</v>
      </c>
      <c r="M71" s="296">
        <f>-(($B$25+$B$26)*$B$28+($B$25+$B$26)*$B$28+SUM($B$73:M73))/2*$B35</f>
        <v>-1120395.9139999999</v>
      </c>
      <c r="N71" s="296">
        <f>-(($B$25+$B$26)*$B$28+($B$25+$B$26)*$B$28+SUM($B$73:N73))/2*$B35</f>
        <v>-1061427.7079999999</v>
      </c>
      <c r="O71" s="296">
        <f>-(($B$25+$B$26)*$B$28+($B$25+$B$26)*$B$28+SUM($B$73:O73))/2*$B35</f>
        <v>-1002459.502</v>
      </c>
      <c r="P71" s="296">
        <f>-(($B$25+$B$26)*$B$28+($B$25+$B$26)*$B$28+SUM($B$73:P73))/2*$B35</f>
        <v>-943491.29599999997</v>
      </c>
      <c r="Q71" s="296">
        <f>-(($B$25+$B$26)*$B$28+($B$25+$B$26)*$B$28+SUM($B$73:Q73))/2*$B35</f>
        <v>-884523.09</v>
      </c>
      <c r="R71" s="296">
        <f>-(($B$25+$B$26)*$B$28+($B$25+$B$26)*$B$28+SUM($B$73:R73))/2*$B35</f>
        <v>-884523.09</v>
      </c>
      <c r="S71" s="296">
        <f>-(($B$25+$B$26)*$B$28+($B$25+$B$26)*$B$28+SUM($B$73:S73))/2*$B35</f>
        <v>-884523.09</v>
      </c>
      <c r="T71" s="296">
        <f>-(($B$25+$B$26)*$B$28+($B$25+$B$26)*$B$28+SUM($B$73:T73))/2*$B35</f>
        <v>-884523.09</v>
      </c>
      <c r="U71" s="296">
        <f>-(($B$25+$B$26)*$B$28+($B$25+$B$26)*$B$28+SUM($B$73:U73))/2*$B35</f>
        <v>-884523.09</v>
      </c>
      <c r="V71" s="296">
        <f>-(($B$25+$B$26)*$B$28+($B$25+$B$26)*$B$28+SUM($B$73:V73))/2*$B35</f>
        <v>-884523.09</v>
      </c>
      <c r="W71" s="296">
        <f>-(($B$25+$B$26)*$B$28+($B$25+$B$26)*$B$28+SUM($B$73:W73))/2*$B35</f>
        <v>-884523.09</v>
      </c>
      <c r="X71" s="296">
        <f>-(($B$25+$B$26)*$B$28+($B$25+$B$26)*$B$28+SUM($B$73:X73))/2*$B35</f>
        <v>-884523.09</v>
      </c>
      <c r="Y71" s="296">
        <f>-(($B$25+$B$26)*$B$28+($B$25+$B$26)*$B$28+SUM($B$73:Y73))/2*$B35</f>
        <v>-884523.09</v>
      </c>
      <c r="Z71" s="296">
        <f>-(($B$25+$B$26)*$B$28+($B$25+$B$26)*$B$28+SUM($B$73:Z73))/2*$B35</f>
        <v>-884523.09</v>
      </c>
      <c r="AA71" s="296">
        <f>-(($B$25+$B$26)*$B$28+($B$25+$B$26)*$B$28+SUM($B$73:AA73))/2*$B35</f>
        <v>-884523.09</v>
      </c>
      <c r="AB71" s="296">
        <f>-(($B$25+$B$26)*$B$28+($B$25+$B$26)*$B$28+SUM($B$73:AB73))/2*$B35</f>
        <v>-884523.09</v>
      </c>
      <c r="AC71" s="296">
        <f>-(($B$25+$B$26)*$B$28+($B$25+$B$26)*$B$28+SUM($B$73:AC73))/2*$B35</f>
        <v>-884523.09</v>
      </c>
      <c r="AD71" s="296">
        <f>-(($B$25+$B$26)*$B$28+($B$25+$B$26)*$B$28+SUM($B$73:AD73))/2*$B35</f>
        <v>-884523.09</v>
      </c>
      <c r="AE71" s="296">
        <f>-(($B$25+$B$26)*$B$28+($B$25+$B$26)*$B$28+SUM($B$73:AE73))/2*$B35</f>
        <v>-884523.09</v>
      </c>
      <c r="AF71" s="296">
        <f>-(($B$25+$B$26)*$B$28+($B$25+$B$26)*$B$28+SUM($B$73:AF73))/2*$B35</f>
        <v>-884523.09</v>
      </c>
      <c r="AG71" s="296">
        <f>-(($B$25+$B$26)*$B$28+($B$25+$B$26)*$B$28+SUM($B$73:AG73))/2*$B35</f>
        <v>-884523.09</v>
      </c>
      <c r="AH71" s="296">
        <f>-(($B$25+$B$26)*$B$28+($B$25+$B$26)*$B$28+SUM($B$73:AH73))/2*$B35</f>
        <v>-884523.09</v>
      </c>
      <c r="AI71" s="296">
        <f>-(($B$25+$B$26)*$B$28+($B$25+$B$26)*$B$28+SUM($B$73:AI73))/2*$B35</f>
        <v>-884523.09</v>
      </c>
      <c r="AJ71" s="296">
        <f>-(($B$25+$B$26)*$B$28+($B$25+$B$26)*$B$28+SUM($B$73:AJ73))/2*$B35</f>
        <v>-884523.09</v>
      </c>
      <c r="AK71" s="296">
        <f>-(($B$25+$B$26)*$B$28+($B$25+$B$26)*$B$28+SUM($B$73:AK73))/2*$B35</f>
        <v>-884523.09</v>
      </c>
      <c r="AL71" s="296">
        <f>-(($B$25+$B$26)*$B$28+($B$25+$B$26)*$B$28+SUM($B$73:AL73))/2*$B35</f>
        <v>-884523.09</v>
      </c>
      <c r="AM71" s="296">
        <f>-(($B$25+$B$26)*$B$28+($B$25+$B$26)*$B$28+SUM($B$73:AM73))/2*$B35</f>
        <v>-884523.09</v>
      </c>
      <c r="AN71" s="296">
        <f>-(($B$25+$B$26)*$B$28+($B$25+$B$26)*$B$28+SUM($B$73:AN73))/2*$B35</f>
        <v>-884523.09</v>
      </c>
      <c r="AO71" s="296">
        <f>-(($B$25+$B$26)*$B$28+($B$25+$B$26)*$B$28+SUM($B$73:AO73))/2*$B35</f>
        <v>-884523.09</v>
      </c>
      <c r="AP71" s="296">
        <f>-(($B$25+$B$26)*$B$28+($B$25+$B$26)*$B$28+SUM($B$73:AP73))/2*$B35</f>
        <v>-884523.09</v>
      </c>
      <c r="AQ71" s="296">
        <f>-(($B$25+$B$26)*$B$28+($B$25+$B$26)*$B$28+SUM($B$73:AQ73))/2*$B35</f>
        <v>-884523.09</v>
      </c>
      <c r="AR71" s="296">
        <f>-(($B$25+$B$26)*$B$28+($B$25+$B$26)*$B$28+SUM($B$73:AR73))/2*$B35</f>
        <v>-884523.09</v>
      </c>
      <c r="AS71" s="296">
        <f>-(($B$25+$B$26)*$B$28+($B$25+$B$26)*$B$28+SUM($B$73:AS73))/2*$B35</f>
        <v>-884523.09</v>
      </c>
      <c r="AT71" s="296">
        <f>-(($B$25+$B$26)*$B$28+($B$25+$B$26)*$B$28+SUM($B$73:AT73))/2*$B35</f>
        <v>-884523.09</v>
      </c>
      <c r="AU71" s="296">
        <f>-(($B$25+$B$26)*$B$28+($B$25+$B$26)*$B$28+SUM($B$73:AU73))/2*$B35</f>
        <v>-884523.09</v>
      </c>
      <c r="AV71" s="296">
        <f>-(($B$25+$B$26)*$B$28+($B$25+$B$26)*$B$28+SUM($B$73:AV73))/2*$B35</f>
        <v>-884523.09</v>
      </c>
      <c r="AW71" s="296">
        <f>-(($B$25+$B$26)*$B$28+($B$25+$B$26)*$B$28+SUM($B$73:AW73))/2*$B35</f>
        <v>-884523.09</v>
      </c>
      <c r="AX71" s="296">
        <f>-(($B$25+$B$26)*$B$28+($B$25+$B$26)*$B$28+SUM($B$73:AX73))/2*$B35</f>
        <v>-884523.09</v>
      </c>
      <c r="AY71" s="296">
        <f>-(($B$25+$B$26)*$B$28+($B$25+$B$26)*$B$28+SUM($B$73:AY73))/2*$B35</f>
        <v>-884523.09</v>
      </c>
      <c r="AZ71" s="296">
        <f>-(($B$25+$B$26)*$B$28+($B$25+$B$26)*$B$28+SUM($B$73:AZ73))/2*$B35</f>
        <v>-884523.09</v>
      </c>
    </row>
    <row r="72" spans="1:52" s="238" customFormat="1" ht="14.25" x14ac:dyDescent="0.25">
      <c r="A72" s="299" t="s">
        <v>607</v>
      </c>
      <c r="B72" s="294">
        <f t="shared" ref="B72:AZ72" si="10">B64+B65</f>
        <v>0</v>
      </c>
      <c r="C72" s="294">
        <f t="shared" si="10"/>
        <v>-1710077.9739999999</v>
      </c>
      <c r="D72" s="294">
        <f t="shared" si="10"/>
        <v>-1651109.7679999999</v>
      </c>
      <c r="E72" s="294">
        <f t="shared" si="10"/>
        <v>-1592141.5619999999</v>
      </c>
      <c r="F72" s="294">
        <f t="shared" si="10"/>
        <v>-1533173.3559999999</v>
      </c>
      <c r="G72" s="294">
        <f t="shared" si="10"/>
        <v>-1474205.15</v>
      </c>
      <c r="H72" s="294">
        <f t="shared" si="10"/>
        <v>-1415236.9439999999</v>
      </c>
      <c r="I72" s="294">
        <f t="shared" si="10"/>
        <v>-1356268.7379999999</v>
      </c>
      <c r="J72" s="294">
        <f t="shared" si="10"/>
        <v>-1297300.5319999999</v>
      </c>
      <c r="K72" s="294">
        <f t="shared" si="10"/>
        <v>-1238332.3259999999</v>
      </c>
      <c r="L72" s="294">
        <f t="shared" si="10"/>
        <v>-1179364.1199999999</v>
      </c>
      <c r="M72" s="295">
        <f t="shared" si="10"/>
        <v>-1120395.9139999999</v>
      </c>
      <c r="N72" s="294">
        <f t="shared" si="10"/>
        <v>-1061427.7079999999</v>
      </c>
      <c r="O72" s="294">
        <f t="shared" si="10"/>
        <v>-1002459.502</v>
      </c>
      <c r="P72" s="294">
        <f t="shared" si="10"/>
        <v>-943491.29599999997</v>
      </c>
      <c r="Q72" s="294">
        <f t="shared" si="10"/>
        <v>-884523.09</v>
      </c>
      <c r="R72" s="294">
        <f t="shared" si="10"/>
        <v>-884523.09</v>
      </c>
      <c r="S72" s="294">
        <f t="shared" si="10"/>
        <v>-884523.09</v>
      </c>
      <c r="T72" s="294">
        <f t="shared" si="10"/>
        <v>-884523.09</v>
      </c>
      <c r="U72" s="294">
        <f t="shared" si="10"/>
        <v>-884523.09</v>
      </c>
      <c r="V72" s="294">
        <f t="shared" si="10"/>
        <v>-884523.09</v>
      </c>
      <c r="W72" s="294">
        <f t="shared" si="10"/>
        <v>-884523.09</v>
      </c>
      <c r="X72" s="294">
        <f t="shared" si="10"/>
        <v>-884523.09</v>
      </c>
      <c r="Y72" s="294">
        <f t="shared" si="10"/>
        <v>-884523.09</v>
      </c>
      <c r="Z72" s="294">
        <f t="shared" si="10"/>
        <v>-884523.09</v>
      </c>
      <c r="AA72" s="294">
        <f t="shared" si="10"/>
        <v>-884523.09</v>
      </c>
      <c r="AB72" s="294">
        <f t="shared" si="10"/>
        <v>-884523.09</v>
      </c>
      <c r="AC72" s="294">
        <f t="shared" si="10"/>
        <v>-884523.09</v>
      </c>
      <c r="AD72" s="294">
        <f t="shared" si="10"/>
        <v>-884523.09</v>
      </c>
      <c r="AE72" s="294">
        <f t="shared" si="10"/>
        <v>-884523.09</v>
      </c>
      <c r="AF72" s="294">
        <f t="shared" si="10"/>
        <v>-884523.09</v>
      </c>
      <c r="AG72" s="294">
        <f t="shared" si="10"/>
        <v>-884523.09</v>
      </c>
      <c r="AH72" s="294">
        <f t="shared" si="10"/>
        <v>-884523.09</v>
      </c>
      <c r="AI72" s="294">
        <f t="shared" si="10"/>
        <v>-884523.09</v>
      </c>
      <c r="AJ72" s="294">
        <f t="shared" si="10"/>
        <v>-884523.09</v>
      </c>
      <c r="AK72" s="294">
        <f t="shared" si="10"/>
        <v>-884523.09</v>
      </c>
      <c r="AL72" s="294">
        <f t="shared" si="10"/>
        <v>-884523.09</v>
      </c>
      <c r="AM72" s="294">
        <f t="shared" si="10"/>
        <v>-884523.09</v>
      </c>
      <c r="AN72" s="294">
        <f t="shared" si="10"/>
        <v>-884523.09</v>
      </c>
      <c r="AO72" s="294">
        <f t="shared" si="10"/>
        <v>-884523.09</v>
      </c>
      <c r="AP72" s="294">
        <f t="shared" si="10"/>
        <v>-884523.09</v>
      </c>
      <c r="AQ72" s="294">
        <f t="shared" si="10"/>
        <v>-884523.09</v>
      </c>
      <c r="AR72" s="294">
        <f t="shared" si="10"/>
        <v>-884523.09</v>
      </c>
      <c r="AS72" s="294">
        <f t="shared" si="10"/>
        <v>-884523.09</v>
      </c>
      <c r="AT72" s="294">
        <f t="shared" si="10"/>
        <v>-884523.09</v>
      </c>
      <c r="AU72" s="294">
        <f t="shared" si="10"/>
        <v>-884523.09</v>
      </c>
      <c r="AV72" s="294">
        <f t="shared" si="10"/>
        <v>-884523.09</v>
      </c>
      <c r="AW72" s="294">
        <f t="shared" si="10"/>
        <v>-884523.09</v>
      </c>
      <c r="AX72" s="294">
        <f t="shared" si="10"/>
        <v>-884523.09</v>
      </c>
      <c r="AY72" s="294">
        <f t="shared" si="10"/>
        <v>-884523.09</v>
      </c>
      <c r="AZ72" s="294">
        <f t="shared" si="10"/>
        <v>-884523.09</v>
      </c>
    </row>
    <row r="73" spans="1:52" x14ac:dyDescent="0.25">
      <c r="A73" s="298" t="s">
        <v>309</v>
      </c>
      <c r="B73" s="296">
        <v>0</v>
      </c>
      <c r="C73" s="296">
        <f>IF($B$25-ABS(SUM($B$73:B73))&gt;0,-$B$25/$B$27,0)</f>
        <v>-5360746</v>
      </c>
      <c r="D73" s="296">
        <f>IF($B$25-ABS(SUM($B$73:C73))&gt;0,-$B$25/$B$27,0)</f>
        <v>-5360746</v>
      </c>
      <c r="E73" s="296">
        <f>IF($B$25-ABS(SUM($B$73:D73))&gt;0,-$B$25/$B$27,0)</f>
        <v>-5360746</v>
      </c>
      <c r="F73" s="296">
        <f>IF($B$25-ABS(SUM($B$73:E73))&gt;0,-$B$25/$B$27,0)</f>
        <v>-5360746</v>
      </c>
      <c r="G73" s="296">
        <f>IF($B$25-ABS(SUM($B$73:F73))&gt;0,-$B$25/$B$27,0)</f>
        <v>-5360746</v>
      </c>
      <c r="H73" s="296">
        <f>IF($B$25-ABS(SUM($B$73:G73))&gt;0,-$B$25/$B$27,0)</f>
        <v>-5360746</v>
      </c>
      <c r="I73" s="296">
        <f>IF($B$25-ABS(SUM($B$73:H73))&gt;0,-$B$25/$B$27,0)</f>
        <v>-5360746</v>
      </c>
      <c r="J73" s="296">
        <f>IF($B$25-ABS(SUM($B$73:I73))&gt;0,-$B$25/$B$27,0)</f>
        <v>-5360746</v>
      </c>
      <c r="K73" s="296">
        <f>IF($B$25-ABS(SUM($B$73:J73))&gt;0,-$B$25/$B$27,0)</f>
        <v>-5360746</v>
      </c>
      <c r="L73" s="296">
        <f>IF($B$25-ABS(SUM($B$73:K73))&gt;0,-$B$25/$B$27,0)</f>
        <v>-5360746</v>
      </c>
      <c r="M73" s="296">
        <f>IF($B$25-ABS(SUM($B$73:L73))&gt;0,-$B$25/$B$27,0)</f>
        <v>-5360746</v>
      </c>
      <c r="N73" s="296">
        <f>IF($B$25-ABS(SUM($B$73:M73))&gt;0,-$B$25/$B$27,0)</f>
        <v>-5360746</v>
      </c>
      <c r="O73" s="296">
        <f>IF($B$25-ABS(SUM($B$73:N73))&gt;0,-$B$25/$B$27,0)</f>
        <v>-5360746</v>
      </c>
      <c r="P73" s="296">
        <f>IF($B$25-ABS(SUM($B$73:O73))&gt;0,-$B$25/$B$27,0)</f>
        <v>-5360746</v>
      </c>
      <c r="Q73" s="296">
        <f>IF($B$25-ABS(SUM($B$73:P73))&gt;0,-$B$25/$B$27,0)</f>
        <v>-5360746</v>
      </c>
      <c r="R73" s="296">
        <f>IF($B$25-ABS(SUM($B$73:Q73))&gt;0,-$B$25/$B$27,0)</f>
        <v>0</v>
      </c>
      <c r="S73" s="296">
        <f>IF($B$25-ABS(SUM($B$73:R73))&gt;0,-$B$25/$B$27,0)</f>
        <v>0</v>
      </c>
      <c r="T73" s="296">
        <f>IF($B$25-ABS(SUM($B$73:S73))&gt;0,-$B$25/$B$27,0)</f>
        <v>0</v>
      </c>
      <c r="U73" s="296">
        <f>IF($B$25-ABS(SUM($B$73:T73))&gt;0,-$B$25/$B$27,0)</f>
        <v>0</v>
      </c>
      <c r="V73" s="296">
        <f>IF($B$25-ABS(SUM($B$73:U73))&gt;0,-$B$25/$B$27,0)</f>
        <v>0</v>
      </c>
      <c r="W73" s="296">
        <f>IF($B$25-ABS(SUM($B$73:V73))&gt;0,-$B$25/$B$27,0)</f>
        <v>0</v>
      </c>
      <c r="X73" s="296">
        <f>IF($B$25-ABS(SUM($B$73:W73))&gt;0,-$B$25/$B$27,0)</f>
        <v>0</v>
      </c>
      <c r="Y73" s="296">
        <f>IF($B$25-ABS(SUM($B$73:X73))&gt;0,-$B$25/$B$27,0)</f>
        <v>0</v>
      </c>
      <c r="Z73" s="296">
        <f>IF($B$25-ABS(SUM($B$73:Y73))&gt;0,-$B$25/$B$27,0)</f>
        <v>0</v>
      </c>
      <c r="AA73" s="296">
        <f>IF($B$25-ABS(SUM($B$73:Z73))&gt;0,-$B$25/$B$27,0)</f>
        <v>0</v>
      </c>
      <c r="AB73" s="296">
        <f>IF($B$25-ABS(SUM($B$73:AA73))&gt;0,-$B$25/$B$27,0)</f>
        <v>0</v>
      </c>
      <c r="AC73" s="296">
        <f>IF($B$25-ABS(SUM($B$73:AB73))&gt;0,-$B$25/$B$27,0)</f>
        <v>0</v>
      </c>
      <c r="AD73" s="296">
        <f>IF($B$25-ABS(SUM($B$73:AC73))&gt;0,-$B$25/$B$27,0)</f>
        <v>0</v>
      </c>
      <c r="AE73" s="296">
        <f>IF($B$25-ABS(SUM($B$73:AD73))&gt;0,-$B$25/$B$27,0)</f>
        <v>0</v>
      </c>
      <c r="AF73" s="296">
        <f>IF($B$25-ABS(SUM($B$73:AE73))&gt;0,-$B$25/$B$27,0)</f>
        <v>0</v>
      </c>
      <c r="AG73" s="296">
        <f>IF($B$25-ABS(SUM($B$73:AF73))&gt;0,-$B$25/$B$27,0)</f>
        <v>0</v>
      </c>
      <c r="AH73" s="296">
        <f>IF($B$25-ABS(SUM($B$73:AG73))&gt;0,-$B$25/$B$27,0)</f>
        <v>0</v>
      </c>
      <c r="AI73" s="296">
        <f>IF($B$25-ABS(SUM($B$73:AH73))&gt;0,-$B$25/$B$27,0)</f>
        <v>0</v>
      </c>
      <c r="AJ73" s="296">
        <f>IF($B$25-ABS(SUM($B$73:AI73))&gt;0,-$B$25/$B$27,0)</f>
        <v>0</v>
      </c>
      <c r="AK73" s="296">
        <f>IF($B$25-ABS(SUM($B$73:AJ73))&gt;0,-$B$25/$B$27,0)</f>
        <v>0</v>
      </c>
      <c r="AL73" s="296">
        <f>IF($B$25-ABS(SUM($B$73:AK73))&gt;0,-$B$25/$B$27,0)</f>
        <v>0</v>
      </c>
      <c r="AM73" s="296">
        <f>IF($B$25-ABS(SUM($B$73:AL73))&gt;0,-$B$25/$B$27,0)</f>
        <v>0</v>
      </c>
      <c r="AN73" s="296">
        <f>IF($B$25-ABS(SUM($B$73:AM73))&gt;0,-$B$25/$B$27,0)</f>
        <v>0</v>
      </c>
      <c r="AO73" s="296">
        <f>IF($B$25-ABS(SUM($B$73:AN73))&gt;0,-$B$25/$B$27,0)</f>
        <v>0</v>
      </c>
      <c r="AP73" s="296">
        <f>IF($B$25-ABS(SUM($B$73:AO73))&gt;0,-$B$25/$B$27,0)</f>
        <v>0</v>
      </c>
      <c r="AQ73" s="296">
        <f>IF($B$25-ABS(SUM($B$73:AP73))&gt;0,-$B$25/$B$27,0)</f>
        <v>0</v>
      </c>
      <c r="AR73" s="296">
        <f>IF($B$25-ABS(SUM($B$73:AQ73))&gt;0,-$B$25/$B$27,0)</f>
        <v>0</v>
      </c>
      <c r="AS73" s="296">
        <f>IF($B$25-ABS(SUM($B$73:AR73))&gt;0,-$B$25/$B$27,0)</f>
        <v>0</v>
      </c>
      <c r="AT73" s="296">
        <f>IF($B$25-ABS(SUM($B$73:AS73))&gt;0,-$B$25/$B$27,0)</f>
        <v>0</v>
      </c>
      <c r="AU73" s="296">
        <f>IF($B$25-ABS(SUM($B$73:AT73))&gt;0,-$B$25/$B$27,0)</f>
        <v>0</v>
      </c>
      <c r="AV73" s="296">
        <f>IF($B$25-ABS(SUM($B$73:AU73))&gt;0,-$B$25/$B$27,0)</f>
        <v>0</v>
      </c>
      <c r="AW73" s="296">
        <f>IF($B$25-ABS(SUM($B$73:AV73))&gt;0,-$B$25/$B$27,0)</f>
        <v>0</v>
      </c>
      <c r="AX73" s="296">
        <f>IF($B$25-ABS(SUM($B$73:AW73))&gt;0,-$B$25/$B$27,0)</f>
        <v>0</v>
      </c>
      <c r="AY73" s="296">
        <f>IF($B$25-ABS(SUM($B$73:AX73))&gt;0,-$B$25/$B$27,0)</f>
        <v>0</v>
      </c>
      <c r="AZ73" s="296">
        <f>IF($B$25-ABS(SUM($B$73:AY73))&gt;0,-$B$25/$B$27,0)</f>
        <v>0</v>
      </c>
    </row>
    <row r="74" spans="1:52" s="238" customFormat="1" ht="14.25" x14ac:dyDescent="0.25">
      <c r="A74" s="299" t="s">
        <v>608</v>
      </c>
      <c r="B74" s="294">
        <f t="shared" ref="B74:AZ74" si="11">B72+B73</f>
        <v>0</v>
      </c>
      <c r="C74" s="294">
        <f t="shared" si="11"/>
        <v>-7070823.9739999995</v>
      </c>
      <c r="D74" s="294">
        <f t="shared" si="11"/>
        <v>-7011855.7680000002</v>
      </c>
      <c r="E74" s="294">
        <f t="shared" si="11"/>
        <v>-6952887.5619999999</v>
      </c>
      <c r="F74" s="294">
        <f t="shared" si="11"/>
        <v>-6893919.3559999997</v>
      </c>
      <c r="G74" s="294">
        <f t="shared" si="11"/>
        <v>-6834951.1500000004</v>
      </c>
      <c r="H74" s="294">
        <f t="shared" si="11"/>
        <v>-6775982.9440000001</v>
      </c>
      <c r="I74" s="294">
        <f t="shared" si="11"/>
        <v>-6717014.7379999999</v>
      </c>
      <c r="J74" s="294">
        <f t="shared" si="11"/>
        <v>-6658046.5319999997</v>
      </c>
      <c r="K74" s="294">
        <f t="shared" si="11"/>
        <v>-6599078.3259999994</v>
      </c>
      <c r="L74" s="294">
        <f t="shared" si="11"/>
        <v>-6540110.1200000001</v>
      </c>
      <c r="M74" s="295">
        <f t="shared" si="11"/>
        <v>-6481141.9139999999</v>
      </c>
      <c r="N74" s="294">
        <f t="shared" si="11"/>
        <v>-6422173.7079999996</v>
      </c>
      <c r="O74" s="294">
        <f t="shared" si="11"/>
        <v>-6363205.5020000003</v>
      </c>
      <c r="P74" s="294">
        <f t="shared" si="11"/>
        <v>-6304237.2960000001</v>
      </c>
      <c r="Q74" s="294">
        <f t="shared" si="11"/>
        <v>-6245269.0899999999</v>
      </c>
      <c r="R74" s="294">
        <f t="shared" si="11"/>
        <v>-884523.09</v>
      </c>
      <c r="S74" s="294">
        <f t="shared" si="11"/>
        <v>-884523.09</v>
      </c>
      <c r="T74" s="294">
        <f t="shared" si="11"/>
        <v>-884523.09</v>
      </c>
      <c r="U74" s="294">
        <f t="shared" si="11"/>
        <v>-884523.09</v>
      </c>
      <c r="V74" s="294">
        <f t="shared" si="11"/>
        <v>-884523.09</v>
      </c>
      <c r="W74" s="294">
        <f t="shared" si="11"/>
        <v>-884523.09</v>
      </c>
      <c r="X74" s="294">
        <f t="shared" si="11"/>
        <v>-884523.09</v>
      </c>
      <c r="Y74" s="294">
        <f t="shared" si="11"/>
        <v>-884523.09</v>
      </c>
      <c r="Z74" s="294">
        <f t="shared" si="11"/>
        <v>-884523.09</v>
      </c>
      <c r="AA74" s="294">
        <f t="shared" si="11"/>
        <v>-884523.09</v>
      </c>
      <c r="AB74" s="294">
        <f t="shared" si="11"/>
        <v>-884523.09</v>
      </c>
      <c r="AC74" s="294">
        <f t="shared" si="11"/>
        <v>-884523.09</v>
      </c>
      <c r="AD74" s="294">
        <f t="shared" si="11"/>
        <v>-884523.09</v>
      </c>
      <c r="AE74" s="294">
        <f t="shared" si="11"/>
        <v>-884523.09</v>
      </c>
      <c r="AF74" s="294">
        <f t="shared" si="11"/>
        <v>-884523.09</v>
      </c>
      <c r="AG74" s="294">
        <f t="shared" si="11"/>
        <v>-884523.09</v>
      </c>
      <c r="AH74" s="294">
        <f t="shared" si="11"/>
        <v>-884523.09</v>
      </c>
      <c r="AI74" s="294">
        <f t="shared" si="11"/>
        <v>-884523.09</v>
      </c>
      <c r="AJ74" s="294">
        <f t="shared" si="11"/>
        <v>-884523.09</v>
      </c>
      <c r="AK74" s="294">
        <f t="shared" si="11"/>
        <v>-884523.09</v>
      </c>
      <c r="AL74" s="294">
        <f t="shared" si="11"/>
        <v>-884523.09</v>
      </c>
      <c r="AM74" s="294">
        <f t="shared" si="11"/>
        <v>-884523.09</v>
      </c>
      <c r="AN74" s="294">
        <f t="shared" si="11"/>
        <v>-884523.09</v>
      </c>
      <c r="AO74" s="294">
        <f t="shared" si="11"/>
        <v>-884523.09</v>
      </c>
      <c r="AP74" s="294">
        <f t="shared" si="11"/>
        <v>-884523.09</v>
      </c>
      <c r="AQ74" s="294">
        <f t="shared" si="11"/>
        <v>-884523.09</v>
      </c>
      <c r="AR74" s="294">
        <f t="shared" si="11"/>
        <v>-884523.09</v>
      </c>
      <c r="AS74" s="294">
        <f t="shared" si="11"/>
        <v>-884523.09</v>
      </c>
      <c r="AT74" s="294">
        <f t="shared" si="11"/>
        <v>-884523.09</v>
      </c>
      <c r="AU74" s="294">
        <f t="shared" si="11"/>
        <v>-884523.09</v>
      </c>
      <c r="AV74" s="294">
        <f t="shared" si="11"/>
        <v>-884523.09</v>
      </c>
      <c r="AW74" s="294">
        <f t="shared" si="11"/>
        <v>-884523.09</v>
      </c>
      <c r="AX74" s="294">
        <f t="shared" si="11"/>
        <v>-884523.09</v>
      </c>
      <c r="AY74" s="294">
        <f t="shared" si="11"/>
        <v>-884523.09</v>
      </c>
      <c r="AZ74" s="294">
        <f t="shared" si="11"/>
        <v>-884523.09</v>
      </c>
    </row>
    <row r="75" spans="1:52" x14ac:dyDescent="0.25">
      <c r="A75" s="298" t="s">
        <v>308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38" customFormat="1" ht="14.25" x14ac:dyDescent="0.25">
      <c r="A76" s="299" t="s">
        <v>312</v>
      </c>
      <c r="B76" s="294">
        <f t="shared" ref="B76:AZ76" si="13">B74+B75</f>
        <v>0</v>
      </c>
      <c r="C76" s="294">
        <f t="shared" si="13"/>
        <v>-7070823.9739999995</v>
      </c>
      <c r="D76" s="294">
        <f t="shared" si="13"/>
        <v>-7011855.7680000002</v>
      </c>
      <c r="E76" s="294">
        <f t="shared" si="13"/>
        <v>-6952887.5619999999</v>
      </c>
      <c r="F76" s="294">
        <f t="shared" si="13"/>
        <v>-6893919.3559999997</v>
      </c>
      <c r="G76" s="294">
        <f t="shared" si="13"/>
        <v>-6834951.1500000004</v>
      </c>
      <c r="H76" s="294">
        <f t="shared" si="13"/>
        <v>-6775982.9440000001</v>
      </c>
      <c r="I76" s="294">
        <f t="shared" si="13"/>
        <v>-6717014.7379999999</v>
      </c>
      <c r="J76" s="294">
        <f t="shared" si="13"/>
        <v>-6658046.5319999997</v>
      </c>
      <c r="K76" s="294">
        <f t="shared" si="13"/>
        <v>-6599078.3259999994</v>
      </c>
      <c r="L76" s="294">
        <f t="shared" si="13"/>
        <v>-6540110.1200000001</v>
      </c>
      <c r="M76" s="295">
        <f t="shared" si="13"/>
        <v>-6481141.9139999999</v>
      </c>
      <c r="N76" s="294">
        <f t="shared" si="13"/>
        <v>-6422173.7079999996</v>
      </c>
      <c r="O76" s="294">
        <f t="shared" si="13"/>
        <v>-6363205.5020000003</v>
      </c>
      <c r="P76" s="294">
        <f t="shared" si="13"/>
        <v>-6304237.2960000001</v>
      </c>
      <c r="Q76" s="294">
        <f t="shared" si="13"/>
        <v>-6245269.0899999999</v>
      </c>
      <c r="R76" s="294">
        <f t="shared" si="13"/>
        <v>-884523.09</v>
      </c>
      <c r="S76" s="294">
        <f t="shared" si="13"/>
        <v>-884523.09</v>
      </c>
      <c r="T76" s="294">
        <f t="shared" si="13"/>
        <v>-884523.09</v>
      </c>
      <c r="U76" s="294">
        <f t="shared" si="13"/>
        <v>-884523.09</v>
      </c>
      <c r="V76" s="294">
        <f t="shared" si="13"/>
        <v>-884523.09</v>
      </c>
      <c r="W76" s="294">
        <f t="shared" si="13"/>
        <v>-884523.09</v>
      </c>
      <c r="X76" s="294">
        <f t="shared" si="13"/>
        <v>-884523.09</v>
      </c>
      <c r="Y76" s="294">
        <f t="shared" si="13"/>
        <v>-884523.09</v>
      </c>
      <c r="Z76" s="294">
        <f t="shared" si="13"/>
        <v>-884523.09</v>
      </c>
      <c r="AA76" s="294">
        <f t="shared" si="13"/>
        <v>-884523.09</v>
      </c>
      <c r="AB76" s="294">
        <f t="shared" si="13"/>
        <v>-884523.09</v>
      </c>
      <c r="AC76" s="294">
        <f t="shared" si="13"/>
        <v>-884523.09</v>
      </c>
      <c r="AD76" s="294">
        <f t="shared" si="13"/>
        <v>-884523.09</v>
      </c>
      <c r="AE76" s="294">
        <f t="shared" si="13"/>
        <v>-884523.09</v>
      </c>
      <c r="AF76" s="294">
        <f t="shared" si="13"/>
        <v>-884523.09</v>
      </c>
      <c r="AG76" s="294">
        <f t="shared" si="13"/>
        <v>-884523.09</v>
      </c>
      <c r="AH76" s="294">
        <f t="shared" si="13"/>
        <v>-884523.09</v>
      </c>
      <c r="AI76" s="294">
        <f t="shared" si="13"/>
        <v>-884523.09</v>
      </c>
      <c r="AJ76" s="294">
        <f t="shared" si="13"/>
        <v>-884523.09</v>
      </c>
      <c r="AK76" s="294">
        <f t="shared" si="13"/>
        <v>-884523.09</v>
      </c>
      <c r="AL76" s="294">
        <f t="shared" si="13"/>
        <v>-884523.09</v>
      </c>
      <c r="AM76" s="294">
        <f t="shared" si="13"/>
        <v>-884523.09</v>
      </c>
      <c r="AN76" s="294">
        <f t="shared" si="13"/>
        <v>-884523.09</v>
      </c>
      <c r="AO76" s="294">
        <f t="shared" si="13"/>
        <v>-884523.09</v>
      </c>
      <c r="AP76" s="294">
        <f t="shared" si="13"/>
        <v>-884523.09</v>
      </c>
      <c r="AQ76" s="294">
        <f t="shared" si="13"/>
        <v>-884523.09</v>
      </c>
      <c r="AR76" s="294">
        <f t="shared" si="13"/>
        <v>-884523.09</v>
      </c>
      <c r="AS76" s="294">
        <f t="shared" si="13"/>
        <v>-884523.09</v>
      </c>
      <c r="AT76" s="294">
        <f t="shared" si="13"/>
        <v>-884523.09</v>
      </c>
      <c r="AU76" s="294">
        <f t="shared" si="13"/>
        <v>-884523.09</v>
      </c>
      <c r="AV76" s="294">
        <f t="shared" si="13"/>
        <v>-884523.09</v>
      </c>
      <c r="AW76" s="294">
        <f t="shared" si="13"/>
        <v>-884523.09</v>
      </c>
      <c r="AX76" s="294">
        <f t="shared" si="13"/>
        <v>-884523.09</v>
      </c>
      <c r="AY76" s="294">
        <f t="shared" si="13"/>
        <v>-884523.09</v>
      </c>
      <c r="AZ76" s="294">
        <f t="shared" si="13"/>
        <v>-884523.09</v>
      </c>
    </row>
    <row r="77" spans="1:52" x14ac:dyDescent="0.25">
      <c r="A77" s="298" t="s">
        <v>307</v>
      </c>
      <c r="B77" s="296">
        <f t="shared" ref="B77:AZ77" si="14">-B76*$B$36</f>
        <v>0</v>
      </c>
      <c r="C77" s="296">
        <f t="shared" si="14"/>
        <v>1414164.7948</v>
      </c>
      <c r="D77" s="296">
        <f t="shared" si="14"/>
        <v>1402371.1536000001</v>
      </c>
      <c r="E77" s="296">
        <f t="shared" si="14"/>
        <v>1390577.5124000001</v>
      </c>
      <c r="F77" s="296">
        <f t="shared" si="14"/>
        <v>1378783.8711999999</v>
      </c>
      <c r="G77" s="296">
        <f t="shared" si="14"/>
        <v>1366990.2300000002</v>
      </c>
      <c r="H77" s="296">
        <f t="shared" si="14"/>
        <v>1355196.5888</v>
      </c>
      <c r="I77" s="296">
        <f t="shared" si="14"/>
        <v>1343402.9476000001</v>
      </c>
      <c r="J77" s="296">
        <f t="shared" si="14"/>
        <v>1331609.3064000001</v>
      </c>
      <c r="K77" s="296">
        <f t="shared" si="14"/>
        <v>1319815.6651999999</v>
      </c>
      <c r="L77" s="296">
        <f t="shared" si="14"/>
        <v>1308022.0240000002</v>
      </c>
      <c r="M77" s="297">
        <f t="shared" si="14"/>
        <v>1296228.3828</v>
      </c>
      <c r="N77" s="296">
        <f t="shared" si="14"/>
        <v>1284434.7416000001</v>
      </c>
      <c r="O77" s="296">
        <f t="shared" si="14"/>
        <v>1272641.1004000001</v>
      </c>
      <c r="P77" s="296">
        <f t="shared" si="14"/>
        <v>1260847.4592000002</v>
      </c>
      <c r="Q77" s="296">
        <f t="shared" si="14"/>
        <v>1249053.818</v>
      </c>
      <c r="R77" s="296">
        <f t="shared" si="14"/>
        <v>176904.61800000002</v>
      </c>
      <c r="S77" s="296">
        <f t="shared" si="14"/>
        <v>176904.61800000002</v>
      </c>
      <c r="T77" s="296">
        <f t="shared" si="14"/>
        <v>176904.61800000002</v>
      </c>
      <c r="U77" s="296">
        <f t="shared" si="14"/>
        <v>176904.61800000002</v>
      </c>
      <c r="V77" s="296">
        <f t="shared" si="14"/>
        <v>176904.61800000002</v>
      </c>
      <c r="W77" s="296">
        <f t="shared" si="14"/>
        <v>176904.61800000002</v>
      </c>
      <c r="X77" s="296">
        <f t="shared" si="14"/>
        <v>176904.61800000002</v>
      </c>
      <c r="Y77" s="296">
        <f t="shared" si="14"/>
        <v>176904.61800000002</v>
      </c>
      <c r="Z77" s="296">
        <f t="shared" si="14"/>
        <v>176904.61800000002</v>
      </c>
      <c r="AA77" s="296">
        <f t="shared" si="14"/>
        <v>176904.61800000002</v>
      </c>
      <c r="AB77" s="296">
        <f t="shared" si="14"/>
        <v>176904.61800000002</v>
      </c>
      <c r="AC77" s="296">
        <f t="shared" si="14"/>
        <v>176904.61800000002</v>
      </c>
      <c r="AD77" s="296">
        <f t="shared" si="14"/>
        <v>176904.61800000002</v>
      </c>
      <c r="AE77" s="296">
        <f t="shared" si="14"/>
        <v>176904.61800000002</v>
      </c>
      <c r="AF77" s="296">
        <f t="shared" si="14"/>
        <v>176904.61800000002</v>
      </c>
      <c r="AG77" s="296">
        <f t="shared" si="14"/>
        <v>176904.61800000002</v>
      </c>
      <c r="AH77" s="296">
        <f t="shared" si="14"/>
        <v>176904.61800000002</v>
      </c>
      <c r="AI77" s="296">
        <f t="shared" si="14"/>
        <v>176904.61800000002</v>
      </c>
      <c r="AJ77" s="296">
        <f t="shared" si="14"/>
        <v>176904.61800000002</v>
      </c>
      <c r="AK77" s="296">
        <f t="shared" si="14"/>
        <v>176904.61800000002</v>
      </c>
      <c r="AL77" s="296">
        <f t="shared" si="14"/>
        <v>176904.61800000002</v>
      </c>
      <c r="AM77" s="296">
        <f t="shared" si="14"/>
        <v>176904.61800000002</v>
      </c>
      <c r="AN77" s="296">
        <f t="shared" si="14"/>
        <v>176904.61800000002</v>
      </c>
      <c r="AO77" s="296">
        <f t="shared" si="14"/>
        <v>176904.61800000002</v>
      </c>
      <c r="AP77" s="296">
        <f t="shared" si="14"/>
        <v>176904.61800000002</v>
      </c>
      <c r="AQ77" s="296">
        <f t="shared" si="14"/>
        <v>176904.61800000002</v>
      </c>
      <c r="AR77" s="296">
        <f t="shared" si="14"/>
        <v>176904.61800000002</v>
      </c>
      <c r="AS77" s="296">
        <f t="shared" si="14"/>
        <v>176904.61800000002</v>
      </c>
      <c r="AT77" s="296">
        <f t="shared" si="14"/>
        <v>176904.61800000002</v>
      </c>
      <c r="AU77" s="296">
        <f t="shared" si="14"/>
        <v>176904.61800000002</v>
      </c>
      <c r="AV77" s="296">
        <f t="shared" si="14"/>
        <v>176904.61800000002</v>
      </c>
      <c r="AW77" s="296">
        <f t="shared" si="14"/>
        <v>176904.61800000002</v>
      </c>
      <c r="AX77" s="296">
        <f t="shared" si="14"/>
        <v>176904.61800000002</v>
      </c>
      <c r="AY77" s="296">
        <f t="shared" si="14"/>
        <v>176904.61800000002</v>
      </c>
      <c r="AZ77" s="296">
        <f t="shared" si="14"/>
        <v>176904.61800000002</v>
      </c>
    </row>
    <row r="78" spans="1:52" ht="16.5" thickBot="1" x14ac:dyDescent="0.3">
      <c r="A78" s="300" t="s">
        <v>311</v>
      </c>
      <c r="B78" s="301">
        <f t="shared" ref="B78:AZ78" si="15">B76+B77</f>
        <v>0</v>
      </c>
      <c r="C78" s="301">
        <f t="shared" si="15"/>
        <v>-5656659.1791999992</v>
      </c>
      <c r="D78" s="301">
        <f t="shared" si="15"/>
        <v>-5609484.6144000003</v>
      </c>
      <c r="E78" s="301">
        <f t="shared" si="15"/>
        <v>-5562310.0495999996</v>
      </c>
      <c r="F78" s="301">
        <f t="shared" si="15"/>
        <v>-5515135.4847999997</v>
      </c>
      <c r="G78" s="301">
        <f t="shared" si="15"/>
        <v>-5467960.9199999999</v>
      </c>
      <c r="H78" s="301">
        <f t="shared" si="15"/>
        <v>-5420786.3552000001</v>
      </c>
      <c r="I78" s="301">
        <f t="shared" si="15"/>
        <v>-5373611.7904000003</v>
      </c>
      <c r="J78" s="301">
        <f t="shared" si="15"/>
        <v>-5326437.2255999995</v>
      </c>
      <c r="K78" s="301">
        <f t="shared" si="15"/>
        <v>-5279262.6607999997</v>
      </c>
      <c r="L78" s="301">
        <f t="shared" si="15"/>
        <v>-5232088.0959999999</v>
      </c>
      <c r="M78" s="302">
        <f t="shared" si="15"/>
        <v>-5184913.5312000001</v>
      </c>
      <c r="N78" s="301">
        <f t="shared" si="15"/>
        <v>-5137738.9663999993</v>
      </c>
      <c r="O78" s="301">
        <f t="shared" si="15"/>
        <v>-5090564.4016000004</v>
      </c>
      <c r="P78" s="301">
        <f t="shared" si="15"/>
        <v>-5043389.8367999997</v>
      </c>
      <c r="Q78" s="301">
        <f t="shared" si="15"/>
        <v>-4996215.2719999999</v>
      </c>
      <c r="R78" s="301">
        <f t="shared" si="15"/>
        <v>-707618.47199999995</v>
      </c>
      <c r="S78" s="301">
        <f t="shared" si="15"/>
        <v>-707618.47199999995</v>
      </c>
      <c r="T78" s="301">
        <f t="shared" si="15"/>
        <v>-707618.47199999995</v>
      </c>
      <c r="U78" s="301">
        <f t="shared" si="15"/>
        <v>-707618.47199999995</v>
      </c>
      <c r="V78" s="301">
        <f t="shared" si="15"/>
        <v>-707618.47199999995</v>
      </c>
      <c r="W78" s="301">
        <f t="shared" si="15"/>
        <v>-707618.47199999995</v>
      </c>
      <c r="X78" s="301">
        <f t="shared" si="15"/>
        <v>-707618.47199999995</v>
      </c>
      <c r="Y78" s="301">
        <f t="shared" si="15"/>
        <v>-707618.47199999995</v>
      </c>
      <c r="Z78" s="301">
        <f t="shared" si="15"/>
        <v>-707618.47199999995</v>
      </c>
      <c r="AA78" s="301">
        <f t="shared" si="15"/>
        <v>-707618.47199999995</v>
      </c>
      <c r="AB78" s="301">
        <f t="shared" si="15"/>
        <v>-707618.47199999995</v>
      </c>
      <c r="AC78" s="301">
        <f t="shared" si="15"/>
        <v>-707618.47199999995</v>
      </c>
      <c r="AD78" s="301">
        <f t="shared" si="15"/>
        <v>-707618.47199999995</v>
      </c>
      <c r="AE78" s="301">
        <f t="shared" si="15"/>
        <v>-707618.47199999995</v>
      </c>
      <c r="AF78" s="301">
        <f t="shared" si="15"/>
        <v>-707618.47199999995</v>
      </c>
      <c r="AG78" s="301">
        <f t="shared" si="15"/>
        <v>-707618.47199999995</v>
      </c>
      <c r="AH78" s="301">
        <f t="shared" si="15"/>
        <v>-707618.47199999995</v>
      </c>
      <c r="AI78" s="301">
        <f t="shared" si="15"/>
        <v>-707618.47199999995</v>
      </c>
      <c r="AJ78" s="301">
        <f t="shared" si="15"/>
        <v>-707618.47199999995</v>
      </c>
      <c r="AK78" s="301">
        <f t="shared" si="15"/>
        <v>-707618.47199999995</v>
      </c>
      <c r="AL78" s="301">
        <f t="shared" si="15"/>
        <v>-707618.47199999995</v>
      </c>
      <c r="AM78" s="301">
        <f t="shared" si="15"/>
        <v>-707618.47199999995</v>
      </c>
      <c r="AN78" s="301">
        <f t="shared" si="15"/>
        <v>-707618.47199999995</v>
      </c>
      <c r="AO78" s="301">
        <f t="shared" si="15"/>
        <v>-707618.47199999995</v>
      </c>
      <c r="AP78" s="301">
        <f t="shared" si="15"/>
        <v>-707618.47199999995</v>
      </c>
      <c r="AQ78" s="301">
        <f t="shared" si="15"/>
        <v>-707618.47199999995</v>
      </c>
      <c r="AR78" s="301">
        <f t="shared" si="15"/>
        <v>-707618.47199999995</v>
      </c>
      <c r="AS78" s="301">
        <f t="shared" si="15"/>
        <v>-707618.47199999995</v>
      </c>
      <c r="AT78" s="301">
        <f t="shared" si="15"/>
        <v>-707618.47199999995</v>
      </c>
      <c r="AU78" s="301">
        <f t="shared" si="15"/>
        <v>-707618.47199999995</v>
      </c>
      <c r="AV78" s="301">
        <f t="shared" si="15"/>
        <v>-707618.47199999995</v>
      </c>
      <c r="AW78" s="301">
        <f t="shared" si="15"/>
        <v>-707618.47199999995</v>
      </c>
      <c r="AX78" s="301">
        <f t="shared" si="15"/>
        <v>-707618.47199999995</v>
      </c>
      <c r="AY78" s="301">
        <f t="shared" si="15"/>
        <v>-707618.47199999995</v>
      </c>
      <c r="AZ78" s="301">
        <f t="shared" si="15"/>
        <v>-707618.47199999995</v>
      </c>
    </row>
    <row r="79" spans="1:52" s="306"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310</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238" customFormat="1" ht="14.25" x14ac:dyDescent="0.25">
      <c r="A81" s="293" t="s">
        <v>608</v>
      </c>
      <c r="B81" s="294">
        <f t="shared" ref="B81:AZ81" si="18">B74</f>
        <v>0</v>
      </c>
      <c r="C81" s="294">
        <f t="shared" si="18"/>
        <v>-7070823.9739999995</v>
      </c>
      <c r="D81" s="294">
        <f t="shared" si="18"/>
        <v>-7011855.7680000002</v>
      </c>
      <c r="E81" s="294">
        <f t="shared" si="18"/>
        <v>-6952887.5619999999</v>
      </c>
      <c r="F81" s="294">
        <f t="shared" si="18"/>
        <v>-6893919.3559999997</v>
      </c>
      <c r="G81" s="294">
        <f t="shared" si="18"/>
        <v>-6834951.1500000004</v>
      </c>
      <c r="H81" s="294">
        <f t="shared" si="18"/>
        <v>-6775982.9440000001</v>
      </c>
      <c r="I81" s="294">
        <f t="shared" si="18"/>
        <v>-6717014.7379999999</v>
      </c>
      <c r="J81" s="294">
        <f t="shared" si="18"/>
        <v>-6658046.5319999997</v>
      </c>
      <c r="K81" s="294">
        <f t="shared" si="18"/>
        <v>-6599078.3259999994</v>
      </c>
      <c r="L81" s="294">
        <f t="shared" si="18"/>
        <v>-6540110.1200000001</v>
      </c>
      <c r="M81" s="295">
        <f t="shared" si="18"/>
        <v>-6481141.9139999999</v>
      </c>
      <c r="N81" s="294">
        <f t="shared" si="18"/>
        <v>-6422173.7079999996</v>
      </c>
      <c r="O81" s="294">
        <f t="shared" si="18"/>
        <v>-6363205.5020000003</v>
      </c>
      <c r="P81" s="294">
        <f t="shared" si="18"/>
        <v>-6304237.2960000001</v>
      </c>
      <c r="Q81" s="294">
        <f t="shared" si="18"/>
        <v>-6245269.0899999999</v>
      </c>
      <c r="R81" s="294">
        <f t="shared" si="18"/>
        <v>-884523.09</v>
      </c>
      <c r="S81" s="294">
        <f t="shared" si="18"/>
        <v>-884523.09</v>
      </c>
      <c r="T81" s="294">
        <f t="shared" si="18"/>
        <v>-884523.09</v>
      </c>
      <c r="U81" s="294">
        <f t="shared" si="18"/>
        <v>-884523.09</v>
      </c>
      <c r="V81" s="294">
        <f t="shared" si="18"/>
        <v>-884523.09</v>
      </c>
      <c r="W81" s="294">
        <f t="shared" si="18"/>
        <v>-884523.09</v>
      </c>
      <c r="X81" s="294">
        <f t="shared" si="18"/>
        <v>-884523.09</v>
      </c>
      <c r="Y81" s="294">
        <f t="shared" si="18"/>
        <v>-884523.09</v>
      </c>
      <c r="Z81" s="294">
        <f t="shared" si="18"/>
        <v>-884523.09</v>
      </c>
      <c r="AA81" s="294">
        <f t="shared" si="18"/>
        <v>-884523.09</v>
      </c>
      <c r="AB81" s="294">
        <f t="shared" si="18"/>
        <v>-884523.09</v>
      </c>
      <c r="AC81" s="294">
        <f t="shared" si="18"/>
        <v>-884523.09</v>
      </c>
      <c r="AD81" s="294">
        <f t="shared" si="18"/>
        <v>-884523.09</v>
      </c>
      <c r="AE81" s="294">
        <f t="shared" si="18"/>
        <v>-884523.09</v>
      </c>
      <c r="AF81" s="294">
        <f t="shared" si="18"/>
        <v>-884523.09</v>
      </c>
      <c r="AG81" s="294">
        <f t="shared" si="18"/>
        <v>-884523.09</v>
      </c>
      <c r="AH81" s="294">
        <f t="shared" si="18"/>
        <v>-884523.09</v>
      </c>
      <c r="AI81" s="294">
        <f t="shared" si="18"/>
        <v>-884523.09</v>
      </c>
      <c r="AJ81" s="294">
        <f t="shared" si="18"/>
        <v>-884523.09</v>
      </c>
      <c r="AK81" s="294">
        <f t="shared" si="18"/>
        <v>-884523.09</v>
      </c>
      <c r="AL81" s="294">
        <f t="shared" si="18"/>
        <v>-884523.09</v>
      </c>
      <c r="AM81" s="294">
        <f t="shared" si="18"/>
        <v>-884523.09</v>
      </c>
      <c r="AN81" s="294">
        <f t="shared" si="18"/>
        <v>-884523.09</v>
      </c>
      <c r="AO81" s="294">
        <f t="shared" si="18"/>
        <v>-884523.09</v>
      </c>
      <c r="AP81" s="294">
        <f t="shared" si="18"/>
        <v>-884523.09</v>
      </c>
      <c r="AQ81" s="294">
        <f t="shared" si="18"/>
        <v>-884523.09</v>
      </c>
      <c r="AR81" s="294">
        <f t="shared" si="18"/>
        <v>-884523.09</v>
      </c>
      <c r="AS81" s="294">
        <f t="shared" si="18"/>
        <v>-884523.09</v>
      </c>
      <c r="AT81" s="294">
        <f t="shared" si="18"/>
        <v>-884523.09</v>
      </c>
      <c r="AU81" s="294">
        <f t="shared" si="18"/>
        <v>-884523.09</v>
      </c>
      <c r="AV81" s="294">
        <f t="shared" si="18"/>
        <v>-884523.09</v>
      </c>
      <c r="AW81" s="294">
        <f t="shared" si="18"/>
        <v>-884523.09</v>
      </c>
      <c r="AX81" s="294">
        <f t="shared" si="18"/>
        <v>-884523.09</v>
      </c>
      <c r="AY81" s="294">
        <f t="shared" si="18"/>
        <v>-884523.09</v>
      </c>
      <c r="AZ81" s="294">
        <f t="shared" si="18"/>
        <v>-884523.09</v>
      </c>
    </row>
    <row r="82" spans="1:52" x14ac:dyDescent="0.25">
      <c r="A82" s="298" t="s">
        <v>309</v>
      </c>
      <c r="B82" s="296">
        <f t="shared" ref="B82:AZ82" si="19">-B73</f>
        <v>0</v>
      </c>
      <c r="C82" s="296">
        <f t="shared" si="19"/>
        <v>5360746</v>
      </c>
      <c r="D82" s="296">
        <f t="shared" si="19"/>
        <v>5360746</v>
      </c>
      <c r="E82" s="296">
        <f t="shared" si="19"/>
        <v>5360746</v>
      </c>
      <c r="F82" s="296">
        <f t="shared" si="19"/>
        <v>5360746</v>
      </c>
      <c r="G82" s="296">
        <f t="shared" si="19"/>
        <v>5360746</v>
      </c>
      <c r="H82" s="296">
        <f t="shared" si="19"/>
        <v>5360746</v>
      </c>
      <c r="I82" s="296">
        <f t="shared" si="19"/>
        <v>5360746</v>
      </c>
      <c r="J82" s="296">
        <f t="shared" si="19"/>
        <v>5360746</v>
      </c>
      <c r="K82" s="296">
        <f t="shared" si="19"/>
        <v>5360746</v>
      </c>
      <c r="L82" s="296">
        <f t="shared" si="19"/>
        <v>5360746</v>
      </c>
      <c r="M82" s="297">
        <f t="shared" si="19"/>
        <v>5360746</v>
      </c>
      <c r="N82" s="296">
        <f t="shared" si="19"/>
        <v>5360746</v>
      </c>
      <c r="O82" s="296">
        <f t="shared" si="19"/>
        <v>5360746</v>
      </c>
      <c r="P82" s="296">
        <f t="shared" si="19"/>
        <v>5360746</v>
      </c>
      <c r="Q82" s="296">
        <f t="shared" si="19"/>
        <v>5360746</v>
      </c>
      <c r="R82" s="296">
        <f t="shared" si="19"/>
        <v>0</v>
      </c>
      <c r="S82" s="296">
        <f t="shared" si="19"/>
        <v>0</v>
      </c>
      <c r="T82" s="296">
        <f t="shared" si="19"/>
        <v>0</v>
      </c>
      <c r="U82" s="296">
        <f t="shared" si="19"/>
        <v>0</v>
      </c>
      <c r="V82" s="296">
        <f t="shared" si="19"/>
        <v>0</v>
      </c>
      <c r="W82" s="296">
        <f t="shared" si="19"/>
        <v>0</v>
      </c>
      <c r="X82" s="296">
        <f t="shared" si="19"/>
        <v>0</v>
      </c>
      <c r="Y82" s="296">
        <f t="shared" si="19"/>
        <v>0</v>
      </c>
      <c r="Z82" s="296">
        <f t="shared" si="19"/>
        <v>0</v>
      </c>
      <c r="AA82" s="296">
        <f t="shared" si="19"/>
        <v>0</v>
      </c>
      <c r="AB82" s="296">
        <f t="shared" si="19"/>
        <v>0</v>
      </c>
      <c r="AC82" s="296">
        <f t="shared" si="19"/>
        <v>0</v>
      </c>
      <c r="AD82" s="296">
        <f t="shared" si="19"/>
        <v>0</v>
      </c>
      <c r="AE82" s="296">
        <f t="shared" si="19"/>
        <v>0</v>
      </c>
      <c r="AF82" s="296">
        <f t="shared" si="19"/>
        <v>0</v>
      </c>
      <c r="AG82" s="296">
        <f t="shared" si="19"/>
        <v>0</v>
      </c>
      <c r="AH82" s="296">
        <f t="shared" si="19"/>
        <v>0</v>
      </c>
      <c r="AI82" s="296">
        <f t="shared" si="19"/>
        <v>0</v>
      </c>
      <c r="AJ82" s="296">
        <f t="shared" si="19"/>
        <v>0</v>
      </c>
      <c r="AK82" s="296">
        <f t="shared" si="19"/>
        <v>0</v>
      </c>
      <c r="AL82" s="296">
        <f t="shared" si="19"/>
        <v>0</v>
      </c>
      <c r="AM82" s="296">
        <f t="shared" si="19"/>
        <v>0</v>
      </c>
      <c r="AN82" s="296">
        <f t="shared" si="19"/>
        <v>0</v>
      </c>
      <c r="AO82" s="296">
        <f t="shared" si="19"/>
        <v>0</v>
      </c>
      <c r="AP82" s="296">
        <f t="shared" si="19"/>
        <v>0</v>
      </c>
      <c r="AQ82" s="296">
        <f t="shared" si="19"/>
        <v>0</v>
      </c>
      <c r="AR82" s="296">
        <f t="shared" si="19"/>
        <v>0</v>
      </c>
      <c r="AS82" s="296">
        <f t="shared" si="19"/>
        <v>0</v>
      </c>
      <c r="AT82" s="296">
        <f t="shared" si="19"/>
        <v>0</v>
      </c>
      <c r="AU82" s="296">
        <f t="shared" si="19"/>
        <v>0</v>
      </c>
      <c r="AV82" s="296">
        <f t="shared" si="19"/>
        <v>0</v>
      </c>
      <c r="AW82" s="296">
        <f t="shared" si="19"/>
        <v>0</v>
      </c>
      <c r="AX82" s="296">
        <f t="shared" si="19"/>
        <v>0</v>
      </c>
      <c r="AY82" s="296">
        <f t="shared" si="19"/>
        <v>0</v>
      </c>
      <c r="AZ82" s="296">
        <f t="shared" si="19"/>
        <v>0</v>
      </c>
    </row>
    <row r="83" spans="1:52" x14ac:dyDescent="0.25">
      <c r="A83" s="298" t="s">
        <v>308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307</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306</v>
      </c>
      <c r="B85" s="307">
        <f>IF(((SUM($B$64:B64)+SUM($B$66:B70))+SUM($B$87:B87))&lt;0,((SUM($B$64:B64)+SUM($B$66:B70))+SUM($B$87:B87))*0.2-SUM($A$85:A85),IF(SUM(A$85:$B85)&lt;0,0-SUM(A$85:$B85),0))</f>
        <v>-16082238</v>
      </c>
      <c r="C85" s="307">
        <f>IF(((SUM($B$64:C64)+SUM($B$66:C70))+SUM($B$87:C87))&lt;0,((SUM($B$64:C64)+SUM($B$66:C70))+SUM($B$87:C87))*0.2-SUM($A$85:B85),IF(SUM(B$85:$B85)&lt;0,0-SUM(B$85:$B85),0))</f>
        <v>0</v>
      </c>
      <c r="D85" s="307">
        <f>IF(((SUM($B$64:D64)+SUM($B$66:D70))+SUM($B$87:D87))&lt;0,((SUM($B$64:D64)+SUM($B$66:D70))+SUM($B$87:D87))*0.2-SUM($A$85:C85),IF(SUM($B$85:C85)&lt;0,0-SUM($B$85:C85),0))</f>
        <v>0</v>
      </c>
      <c r="E85" s="307">
        <f>IF(((SUM($B$64:E64)+SUM($B$66:E70))+SUM($B$87:E87))&lt;0,((SUM($B$64:E64)+SUM($B$66:E70))+SUM($B$87:E87))*0.2-SUM($A$85:D85),IF(SUM($B$85:D85)&lt;0,0-SUM($B$85:D85),0))</f>
        <v>0</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c r="AB85" s="307">
        <f>IF(((SUM($B$64:AB64)+SUM($B$66:AB70))+SUM($B$87:AB87))&lt;0,((SUM($B$64:AB64)+SUM($B$66:AB70))+SUM($B$87:AB87))*0.2-SUM($A$85:AA85),IF(SUM($B$85:AA85)&lt;0,0-SUM($B$85:AA85),0))</f>
        <v>0</v>
      </c>
      <c r="AC85" s="307">
        <f>IF(((SUM($B$64:AC64)+SUM($B$66:AC70))+SUM($B$87:AC87))&lt;0,((SUM($B$64:AC64)+SUM($B$66:AC70))+SUM($B$87:AC87))*0.2-SUM($A$85:AB85),IF(SUM($B$85:AB85)&lt;0,0-SUM($B$85:AB85),0))</f>
        <v>0</v>
      </c>
      <c r="AD85" s="307">
        <f>IF(((SUM($B$64:AD64)+SUM($B$66:AD70))+SUM($B$87:AD87))&lt;0,((SUM($B$64:AD64)+SUM($B$66:AD70))+SUM($B$87:AD87))*0.2-SUM($A$85:AC85),IF(SUM($B$85:AC85)&lt;0,0-SUM($B$85:AC85),0))</f>
        <v>0</v>
      </c>
      <c r="AE85" s="307">
        <f>IF(((SUM($B$64:AE64)+SUM($B$66:AE70))+SUM($B$87:AE87))&lt;0,((SUM($B$64:AE64)+SUM($B$66:AE70))+SUM($B$87:AE87))*0.2-SUM($A$85:AD85),IF(SUM($B$85:AD85)&lt;0,0-SUM($B$85:AD85),0))</f>
        <v>0</v>
      </c>
      <c r="AF85" s="307">
        <f>IF(((SUM($B$64:AF64)+SUM($B$66:AF70))+SUM($B$87:AF87))&lt;0,((SUM($B$64:AF64)+SUM($B$66:AF70))+SUM($B$87:AF87))*0.2-SUM($A$85:AE85),IF(SUM($B$85:AE85)&lt;0,0-SUM($B$85:AE85),0))</f>
        <v>0</v>
      </c>
      <c r="AG85" s="307">
        <f>IF(((SUM($B$64:AG64)+SUM($B$66:AG70))+SUM($B$87:AG87))&lt;0,((SUM($B$64:AG64)+SUM($B$66:AG70))+SUM($B$87:AG87))*0.2-SUM($A$85:AF85),IF(SUM($B$85:AF85)&lt;0,0-SUM($B$85:AF85),0))</f>
        <v>0</v>
      </c>
      <c r="AH85" s="307">
        <f>IF(((SUM($B$64:AH64)+SUM($B$66:AH70))+SUM($B$87:AH87))&lt;0,((SUM($B$64:AH64)+SUM($B$66:AH70))+SUM($B$87:AH87))*0.2-SUM($A$85:AG85),IF(SUM($B$85:AG85)&lt;0,0-SUM($B$85:AG85),0))</f>
        <v>0</v>
      </c>
      <c r="AI85" s="307">
        <f>IF(((SUM($B$64:AI64)+SUM($B$66:AI70))+SUM($B$87:AI87))&lt;0,((SUM($B$64:AI64)+SUM($B$66:AI70))+SUM($B$87:AI87))*0.2-SUM($A$85:AH85),IF(SUM($B$85:AH85)&lt;0,0-SUM($B$85:AH85),0))</f>
        <v>0</v>
      </c>
      <c r="AJ85" s="307">
        <f>IF(((SUM($B$64:AJ64)+SUM($B$66:AJ70))+SUM($B$87:AJ87))&lt;0,((SUM($B$64:AJ64)+SUM($B$66:AJ70))+SUM($B$87:AJ87))*0.2-SUM($A$85:AI85),IF(SUM($B$85:AI85)&lt;0,0-SUM($B$85:AI85),0))</f>
        <v>0</v>
      </c>
      <c r="AK85" s="307">
        <f>IF(((SUM($B$64:AK64)+SUM($B$66:AK70))+SUM($B$87:AK87))&lt;0,((SUM($B$64:AK64)+SUM($B$66:AK70))+SUM($B$87:AK87))*0.2-SUM($A$85:AJ85),IF(SUM($B$85:AJ85)&lt;0,0-SUM($B$85:AJ85),0))</f>
        <v>0</v>
      </c>
      <c r="AL85" s="307">
        <f>IF(((SUM($B$64:AL64)+SUM($B$66:AL70))+SUM($B$87:AL87))&lt;0,((SUM($B$64:AL64)+SUM($B$66:AL70))+SUM($B$87:AL87))*0.2-SUM($A$85:AK85),IF(SUM($B$85:AK85)&lt;0,0-SUM($B$85:AK85),0))</f>
        <v>0</v>
      </c>
      <c r="AM85" s="307">
        <f>IF(((SUM($B$64:AM64)+SUM($B$66:AM70))+SUM($B$87:AM87))&lt;0,((SUM($B$64:AM64)+SUM($B$66:AM70))+SUM($B$87:AM87))*0.2-SUM($A$85:AL85),IF(SUM($B$85:AL85)&lt;0,0-SUM($B$85:AL85),0))</f>
        <v>0</v>
      </c>
      <c r="AN85" s="307">
        <f>IF(((SUM($B$64:AN64)+SUM($B$66:AN70))+SUM($B$87:AN87))&lt;0,((SUM($B$64:AN64)+SUM($B$66:AN70))+SUM($B$87:AN87))*0.2-SUM($A$85:AM85),IF(SUM($B$85:AM85)&lt;0,0-SUM($B$85:AM85),0))</f>
        <v>0</v>
      </c>
      <c r="AO85" s="307">
        <f>IF(((SUM($B$64:AO64)+SUM($B$66:AO70))+SUM($B$87:AO87))&lt;0,((SUM($B$64:AO64)+SUM($B$66:AO70))+SUM($B$87:AO87))*0.2-SUM($A$85:AN85),IF(SUM($B$85:AN85)&lt;0,0-SUM($B$85:AN85),0))</f>
        <v>0</v>
      </c>
      <c r="AP85" s="307">
        <f>IF(((SUM($B$64:AP64)+SUM($B$66:AP70))+SUM($B$87:AP87))&lt;0,((SUM($B$64:AP64)+SUM($B$66:AP70))+SUM($B$87:AP87))*0.2-SUM($A$85:AO85),IF(SUM($B$85:AO85)&lt;0,0-SUM($B$85:AO85),0))</f>
        <v>0</v>
      </c>
      <c r="AQ85" s="307">
        <f>IF(((SUM($B$64:AQ64)+SUM($B$66:AQ70))+SUM($B$87:AQ87))&lt;0,((SUM($B$64:AQ64)+SUM($B$66:AQ70))+SUM($B$87:AQ87))*0.2-SUM($A$85:AP85),IF(SUM($B$85:AP85)&lt;0,0-SUM($B$85:AP85),0))</f>
        <v>0</v>
      </c>
      <c r="AR85" s="307">
        <f>IF(((SUM($B$64:AR64)+SUM($B$66:AR70))+SUM($B$87:AR87))&lt;0,((SUM($B$64:AR64)+SUM($B$66:AR70))+SUM($B$87:AR87))*0.2-SUM($A$85:AQ85),IF(SUM($B$85:AQ85)&lt;0,0-SUM($B$85:AQ85),0))</f>
        <v>0</v>
      </c>
      <c r="AS85" s="307">
        <f>IF(((SUM($B$64:AS64)+SUM($B$66:AS70))+SUM($B$87:AS87))&lt;0,((SUM($B$64:AS64)+SUM($B$66:AS70))+SUM($B$87:AS87))*0.2-SUM($A$85:AR85),IF(SUM($B$85:AR85)&lt;0,0-SUM($B$85:AR85),0))</f>
        <v>0</v>
      </c>
      <c r="AT85" s="307">
        <f>IF(((SUM($B$64:AT64)+SUM($B$66:AT70))+SUM($B$87:AT87))&lt;0,((SUM($B$64:AT64)+SUM($B$66:AT70))+SUM($B$87:AT87))*0.2-SUM($A$85:AS85),IF(SUM($B$85:AS85)&lt;0,0-SUM($B$85:AS85),0))</f>
        <v>0</v>
      </c>
      <c r="AU85" s="307">
        <f>IF(((SUM($B$64:AU64)+SUM($B$66:AU70))+SUM($B$87:AU87))&lt;0,((SUM($B$64:AU64)+SUM($B$66:AU70))+SUM($B$87:AU87))*0.2-SUM($A$85:AT85),IF(SUM($B$85:AT85)&lt;0,0-SUM($B$85:AT85),0))</f>
        <v>0</v>
      </c>
      <c r="AV85" s="307">
        <f>IF(((SUM($B$64:AV64)+SUM($B$66:AV70))+SUM($B$87:AV87))&lt;0,((SUM($B$64:AV64)+SUM($B$66:AV70))+SUM($B$87:AV87))*0.2-SUM($A$85:AU85),IF(SUM($B$85:AU85)&lt;0,0-SUM($B$85:AU85),0))</f>
        <v>0</v>
      </c>
      <c r="AW85" s="307">
        <f>IF(((SUM($B$64:AW64)+SUM($B$66:AW70))+SUM($B$87:AW87))&lt;0,((SUM($B$64:AW64)+SUM($B$66:AW70))+SUM($B$87:AW87))*0.2-SUM($A$85:AV85),IF(SUM($B$85:AV85)&lt;0,0-SUM($B$85:AV85),0))</f>
        <v>0</v>
      </c>
      <c r="AX85" s="307">
        <f>IF(((SUM($B$64:AX64)+SUM($B$66:AX70))+SUM($B$87:AX87))&lt;0,((SUM($B$64:AX64)+SUM($B$66:AX70))+SUM($B$87:AX87))*0.2-SUM($A$85:AW85),IF(SUM($B$85:AW85)&lt;0,0-SUM($B$85:AW85),0))</f>
        <v>0</v>
      </c>
      <c r="AY85" s="307">
        <f>IF(((SUM($B$64:AY64)+SUM($B$66:AY70))+SUM($B$87:AY87))&lt;0,((SUM($B$64:AY64)+SUM($B$66:AY70))+SUM($B$87:AY87))*0.2-SUM($A$85:AX85),IF(SUM($B$85:AX85)&lt;0,0-SUM($B$85:AX85),0))</f>
        <v>0</v>
      </c>
      <c r="AZ85" s="307">
        <f>IF(((SUM($B$64:AZ64)+SUM($B$66:AZ70))+SUM($B$87:AZ87))&lt;0,((SUM($B$64:AZ64)+SUM($B$66:AZ70))+SUM($B$87:AZ87))*0.2-SUM($A$85:AY85),IF(SUM($B$85:AY85)&lt;0,0-SUM($B$85:AY85),0))</f>
        <v>0</v>
      </c>
    </row>
    <row r="86" spans="1:52" x14ac:dyDescent="0.25">
      <c r="A86" s="298" t="s">
        <v>305</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304</v>
      </c>
      <c r="B87" s="296">
        <f>-($B$25+$B$26)*$B$28</f>
        <v>-80411190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303</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38" customFormat="1" ht="14.25" x14ac:dyDescent="0.25">
      <c r="A89" s="308" t="s">
        <v>302</v>
      </c>
      <c r="B89" s="294">
        <f>SUM(B81:B88)</f>
        <v>-96493428</v>
      </c>
      <c r="C89" s="294">
        <f t="shared" ref="C89:AZ89" si="23">SUM(C81:C88)</f>
        <v>-1710077.9739999995</v>
      </c>
      <c r="D89" s="294">
        <f>SUM(D81:D88)</f>
        <v>-1651109.7680000002</v>
      </c>
      <c r="E89" s="294">
        <f>SUM(E81:E88)</f>
        <v>-1592141.5619999999</v>
      </c>
      <c r="F89" s="294">
        <f t="shared" si="23"/>
        <v>-1533173.3559999997</v>
      </c>
      <c r="G89" s="294">
        <f t="shared" si="23"/>
        <v>-1474205.1500000004</v>
      </c>
      <c r="H89" s="294">
        <f t="shared" si="23"/>
        <v>-1415236.9440000001</v>
      </c>
      <c r="I89" s="294">
        <f t="shared" si="23"/>
        <v>-1356268.7379999999</v>
      </c>
      <c r="J89" s="294">
        <f t="shared" si="23"/>
        <v>-1297300.5319999997</v>
      </c>
      <c r="K89" s="294">
        <f t="shared" si="23"/>
        <v>-1238332.3259999994</v>
      </c>
      <c r="L89" s="294">
        <f t="shared" si="23"/>
        <v>-1179364.1200000001</v>
      </c>
      <c r="M89" s="295">
        <f t="shared" si="23"/>
        <v>-1120395.9139999999</v>
      </c>
      <c r="N89" s="294">
        <f t="shared" si="23"/>
        <v>-1061427.7079999996</v>
      </c>
      <c r="O89" s="294">
        <f t="shared" si="23"/>
        <v>-1002459.5020000003</v>
      </c>
      <c r="P89" s="294">
        <f t="shared" si="23"/>
        <v>-943491.29600000009</v>
      </c>
      <c r="Q89" s="294">
        <f t="shared" si="23"/>
        <v>-884523.08999999985</v>
      </c>
      <c r="R89" s="294">
        <f t="shared" si="23"/>
        <v>-884523.09</v>
      </c>
      <c r="S89" s="294">
        <f t="shared" si="23"/>
        <v>-884523.09</v>
      </c>
      <c r="T89" s="294">
        <f t="shared" si="23"/>
        <v>-884523.09</v>
      </c>
      <c r="U89" s="294">
        <f t="shared" si="23"/>
        <v>-884523.09</v>
      </c>
      <c r="V89" s="294">
        <f t="shared" si="23"/>
        <v>-884523.09</v>
      </c>
      <c r="W89" s="294">
        <f t="shared" si="23"/>
        <v>-884523.09</v>
      </c>
      <c r="X89" s="294">
        <f t="shared" si="23"/>
        <v>-884523.09</v>
      </c>
      <c r="Y89" s="294">
        <f t="shared" si="23"/>
        <v>-884523.09</v>
      </c>
      <c r="Z89" s="294">
        <f t="shared" si="23"/>
        <v>-884523.09</v>
      </c>
      <c r="AA89" s="294">
        <f t="shared" si="23"/>
        <v>-884523.09</v>
      </c>
      <c r="AB89" s="294">
        <f t="shared" si="23"/>
        <v>-884523.09</v>
      </c>
      <c r="AC89" s="294">
        <f t="shared" si="23"/>
        <v>-884523.09</v>
      </c>
      <c r="AD89" s="294">
        <f t="shared" si="23"/>
        <v>-884523.09</v>
      </c>
      <c r="AE89" s="294">
        <f t="shared" si="23"/>
        <v>-884523.09</v>
      </c>
      <c r="AF89" s="294">
        <f t="shared" si="23"/>
        <v>-884523.09</v>
      </c>
      <c r="AG89" s="294">
        <f t="shared" si="23"/>
        <v>-884523.09</v>
      </c>
      <c r="AH89" s="294">
        <f t="shared" si="23"/>
        <v>-884523.09</v>
      </c>
      <c r="AI89" s="294">
        <f t="shared" si="23"/>
        <v>-884523.09</v>
      </c>
      <c r="AJ89" s="294">
        <f t="shared" si="23"/>
        <v>-884523.09</v>
      </c>
      <c r="AK89" s="294">
        <f t="shared" si="23"/>
        <v>-884523.09</v>
      </c>
      <c r="AL89" s="294">
        <f t="shared" si="23"/>
        <v>-884523.09</v>
      </c>
      <c r="AM89" s="294">
        <f t="shared" si="23"/>
        <v>-884523.09</v>
      </c>
      <c r="AN89" s="294">
        <f t="shared" si="23"/>
        <v>-884523.09</v>
      </c>
      <c r="AO89" s="294">
        <f t="shared" si="23"/>
        <v>-884523.09</v>
      </c>
      <c r="AP89" s="294">
        <f t="shared" si="23"/>
        <v>-884523.09</v>
      </c>
      <c r="AQ89" s="294">
        <f t="shared" si="23"/>
        <v>-884523.09</v>
      </c>
      <c r="AR89" s="294">
        <f t="shared" si="23"/>
        <v>-884523.09</v>
      </c>
      <c r="AS89" s="294">
        <f t="shared" si="23"/>
        <v>-884523.09</v>
      </c>
      <c r="AT89" s="294">
        <f t="shared" si="23"/>
        <v>-884523.09</v>
      </c>
      <c r="AU89" s="294">
        <f t="shared" si="23"/>
        <v>-884523.09</v>
      </c>
      <c r="AV89" s="294">
        <f t="shared" si="23"/>
        <v>-884523.09</v>
      </c>
      <c r="AW89" s="294">
        <f t="shared" si="23"/>
        <v>-884523.09</v>
      </c>
      <c r="AX89" s="294">
        <f t="shared" si="23"/>
        <v>-884523.09</v>
      </c>
      <c r="AY89" s="294">
        <f t="shared" si="23"/>
        <v>-884523.09</v>
      </c>
      <c r="AZ89" s="294">
        <f t="shared" si="23"/>
        <v>-884523.09</v>
      </c>
    </row>
    <row r="90" spans="1:52" s="238" customFormat="1" ht="14.25" x14ac:dyDescent="0.25">
      <c r="A90" s="308" t="s">
        <v>609</v>
      </c>
      <c r="B90" s="294">
        <f>SUM($B$89:B89)</f>
        <v>-96493428</v>
      </c>
      <c r="C90" s="294">
        <f>SUM($B$89:C89)</f>
        <v>-98203505.974000007</v>
      </c>
      <c r="D90" s="294">
        <f>SUM($B$89:D89)</f>
        <v>-99854615.742000014</v>
      </c>
      <c r="E90" s="294">
        <f>SUM($B$89:E89)</f>
        <v>-101446757.30400002</v>
      </c>
      <c r="F90" s="294">
        <f>SUM($B$89:F89)</f>
        <v>-102979930.66000003</v>
      </c>
      <c r="G90" s="294">
        <f>SUM($B$89:G89)</f>
        <v>-104454135.81000003</v>
      </c>
      <c r="H90" s="294">
        <f>SUM($B$89:H89)</f>
        <v>-105869372.75400004</v>
      </c>
      <c r="I90" s="294">
        <f>SUM($B$89:I89)</f>
        <v>-107225641.49200004</v>
      </c>
      <c r="J90" s="294">
        <f>SUM($B$89:J89)</f>
        <v>-108522942.02400005</v>
      </c>
      <c r="K90" s="294">
        <f>SUM($B$89:K89)</f>
        <v>-109761274.35000005</v>
      </c>
      <c r="L90" s="294">
        <f>SUM($B$89:L89)</f>
        <v>-110940638.47000006</v>
      </c>
      <c r="M90" s="295">
        <f>SUM($B$89:M89)</f>
        <v>-112061034.38400006</v>
      </c>
      <c r="N90" s="294">
        <f>SUM($B$89:N89)</f>
        <v>-113122462.09200007</v>
      </c>
      <c r="O90" s="294">
        <f>SUM($B$89:O89)</f>
        <v>-114124921.59400007</v>
      </c>
      <c r="P90" s="294">
        <f>SUM($B$89:P89)</f>
        <v>-115068412.89000008</v>
      </c>
      <c r="Q90" s="294">
        <f>SUM($B$89:Q89)</f>
        <v>-115952935.98000008</v>
      </c>
      <c r="R90" s="294">
        <f>SUM($B$89:R89)</f>
        <v>-116837459.07000008</v>
      </c>
      <c r="S90" s="294">
        <f>SUM($B$89:S89)</f>
        <v>-117721982.16000009</v>
      </c>
      <c r="T90" s="294">
        <f>SUM($B$89:T89)</f>
        <v>-118606505.25000009</v>
      </c>
      <c r="U90" s="294">
        <f>SUM($B$89:U89)</f>
        <v>-119491028.34000009</v>
      </c>
      <c r="V90" s="294">
        <f>SUM($B$89:V89)</f>
        <v>-120375551.4300001</v>
      </c>
      <c r="W90" s="294">
        <f>SUM($B$89:W89)</f>
        <v>-121260074.5200001</v>
      </c>
      <c r="X90" s="294">
        <f>SUM($B$89:X89)</f>
        <v>-122144597.6100001</v>
      </c>
      <c r="Y90" s="294">
        <f>SUM($B$89:Y89)</f>
        <v>-123029120.70000011</v>
      </c>
      <c r="Z90" s="294">
        <f>SUM($B$89:Z89)</f>
        <v>-123913643.79000011</v>
      </c>
      <c r="AA90" s="294">
        <f>SUM($B$89:AA89)</f>
        <v>-124798166.88000011</v>
      </c>
      <c r="AB90" s="294">
        <f>SUM($B$89:AB89)</f>
        <v>-125682689.97000012</v>
      </c>
      <c r="AC90" s="294">
        <f>SUM($B$89:AC89)</f>
        <v>-126567213.06000012</v>
      </c>
      <c r="AD90" s="294">
        <f>SUM($B$89:AD89)</f>
        <v>-127451736.15000013</v>
      </c>
      <c r="AE90" s="294">
        <f>SUM($B$89:AE89)</f>
        <v>-128336259.24000013</v>
      </c>
      <c r="AF90" s="294">
        <f>SUM($B$89:AF89)</f>
        <v>-129220782.33000013</v>
      </c>
      <c r="AG90" s="294">
        <f>SUM($B$89:AG89)</f>
        <v>-130105305.42000014</v>
      </c>
      <c r="AH90" s="294">
        <f>SUM($B$89:AH89)</f>
        <v>-130989828.51000014</v>
      </c>
      <c r="AI90" s="294">
        <f>SUM($B$89:AI89)</f>
        <v>-131874351.60000014</v>
      </c>
      <c r="AJ90" s="294">
        <f>SUM($B$89:AJ89)</f>
        <v>-132758874.69000015</v>
      </c>
      <c r="AK90" s="294">
        <f>SUM($B$89:AK89)</f>
        <v>-133643397.78000015</v>
      </c>
      <c r="AL90" s="294">
        <f>SUM($B$89:AL89)</f>
        <v>-134527920.87000015</v>
      </c>
      <c r="AM90" s="294">
        <f>SUM($B$89:AM89)</f>
        <v>-135412443.96000016</v>
      </c>
      <c r="AN90" s="294">
        <f>SUM($B$89:AN89)</f>
        <v>-136296967.05000016</v>
      </c>
      <c r="AO90" s="294">
        <f>SUM($B$89:AO89)</f>
        <v>-137181490.14000016</v>
      </c>
      <c r="AP90" s="294">
        <f>SUM($B$89:AP89)</f>
        <v>-138066013.23000017</v>
      </c>
      <c r="AQ90" s="294">
        <f>SUM($B$89:AQ89)</f>
        <v>-138950536.32000017</v>
      </c>
      <c r="AR90" s="294">
        <f>SUM($B$89:AR89)</f>
        <v>-139835059.41000018</v>
      </c>
      <c r="AS90" s="294">
        <f>SUM($B$89:AS89)</f>
        <v>-140719582.50000018</v>
      </c>
      <c r="AT90" s="294">
        <f>SUM($B$89:AT89)</f>
        <v>-141604105.59000018</v>
      </c>
      <c r="AU90" s="294">
        <f>SUM($B$89:AU89)</f>
        <v>-142488628.68000019</v>
      </c>
      <c r="AV90" s="294">
        <f>SUM($B$89:AV89)</f>
        <v>-143373151.77000019</v>
      </c>
      <c r="AW90" s="294">
        <f>SUM($B$89:AW89)</f>
        <v>-144257674.86000019</v>
      </c>
      <c r="AX90" s="294">
        <f>SUM($B$89:AX89)</f>
        <v>-145142197.9500002</v>
      </c>
      <c r="AY90" s="294">
        <f>SUM($B$89:AY89)</f>
        <v>-146026721.0400002</v>
      </c>
      <c r="AZ90" s="294">
        <f>SUM($B$89:AZ89)</f>
        <v>-146911244.1300002</v>
      </c>
    </row>
    <row r="91" spans="1:52" x14ac:dyDescent="0.25">
      <c r="A91" s="309" t="s">
        <v>301</v>
      </c>
      <c r="B91" s="310">
        <f t="shared" ref="B91:AZ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c r="AB91" s="310">
        <f t="shared" si="24"/>
        <v>3.7162729159189986E-2</v>
      </c>
      <c r="AC91" s="310">
        <f t="shared" si="24"/>
        <v>3.2742492651268711E-2</v>
      </c>
      <c r="AD91" s="310">
        <f t="shared" si="24"/>
        <v>2.8848011146492256E-2</v>
      </c>
      <c r="AE91" s="310">
        <f t="shared" si="24"/>
        <v>2.5416749908803746E-2</v>
      </c>
      <c r="AF91" s="310">
        <f t="shared" si="24"/>
        <v>2.239361225445264E-2</v>
      </c>
      <c r="AG91" s="310">
        <f t="shared" si="24"/>
        <v>1.9730054849738013E-2</v>
      </c>
      <c r="AH91" s="310">
        <f t="shared" si="24"/>
        <v>1.7383308237654636E-2</v>
      </c>
      <c r="AI91" s="310">
        <f t="shared" si="24"/>
        <v>1.5315690077228756E-2</v>
      </c>
      <c r="AJ91" s="310">
        <f t="shared" si="24"/>
        <v>1.3494000068042956E-2</v>
      </c>
      <c r="AK91" s="310">
        <f t="shared" si="24"/>
        <v>1.1888986844090711E-2</v>
      </c>
      <c r="AL91" s="310">
        <f t="shared" si="24"/>
        <v>1.0474878276731903E-2</v>
      </c>
      <c r="AM91" s="310">
        <f t="shared" si="24"/>
        <v>9.228967644697713E-3</v>
      </c>
      <c r="AN91" s="310">
        <f t="shared" si="24"/>
        <v>8.1312490261653842E-3</v>
      </c>
      <c r="AO91" s="310">
        <f t="shared" si="24"/>
        <v>7.1640960582954934E-3</v>
      </c>
      <c r="AP91" s="310">
        <f t="shared" si="24"/>
        <v>6.3119789059872195E-3</v>
      </c>
      <c r="AQ91" s="310">
        <f t="shared" si="24"/>
        <v>5.5612148951429243E-3</v>
      </c>
      <c r="AR91" s="310">
        <f t="shared" si="24"/>
        <v>4.8997488062933253E-3</v>
      </c>
      <c r="AS91" s="310">
        <f t="shared" si="24"/>
        <v>4.3169593006989653E-3</v>
      </c>
      <c r="AT91" s="310">
        <f t="shared" si="24"/>
        <v>3.8034883706598811E-3</v>
      </c>
      <c r="AU91" s="310">
        <f t="shared" si="24"/>
        <v>3.3510910754712612E-3</v>
      </c>
      <c r="AV91" s="310">
        <f t="shared" si="24"/>
        <v>2.9525031501949437E-3</v>
      </c>
      <c r="AW91" s="310">
        <f t="shared" si="24"/>
        <v>2.6013243614052368E-3</v>
      </c>
      <c r="AX91" s="310">
        <f t="shared" si="24"/>
        <v>2.2919157369209139E-3</v>
      </c>
      <c r="AY91" s="310">
        <f t="shared" si="24"/>
        <v>2.0193090193135802E-3</v>
      </c>
      <c r="AZ91" s="310">
        <f t="shared" si="24"/>
        <v>1.7791268892630662E-3</v>
      </c>
    </row>
    <row r="92" spans="1:52" s="238" customFormat="1" ht="14.25" x14ac:dyDescent="0.25">
      <c r="A92" s="312" t="s">
        <v>610</v>
      </c>
      <c r="B92" s="313">
        <f t="shared" ref="B92:AY92" si="25">B89*B91</f>
        <v>-96493428</v>
      </c>
      <c r="C92" s="313">
        <f t="shared" si="25"/>
        <v>-1506676.6290748892</v>
      </c>
      <c r="D92" s="313">
        <f t="shared" si="25"/>
        <v>-1281693.623396534</v>
      </c>
      <c r="E92" s="313">
        <f t="shared" si="25"/>
        <v>-1088915.2873412971</v>
      </c>
      <c r="F92" s="313">
        <f t="shared" si="25"/>
        <v>-923863.51675228309</v>
      </c>
      <c r="G92" s="313">
        <f t="shared" si="25"/>
        <v>-782669.87186740397</v>
      </c>
      <c r="H92" s="313">
        <f t="shared" si="25"/>
        <v>-661993.90043410356</v>
      </c>
      <c r="I92" s="313">
        <f t="shared" si="25"/>
        <v>-558952.26541792881</v>
      </c>
      <c r="J92" s="313">
        <f t="shared" si="25"/>
        <v>-471057.26256251417</v>
      </c>
      <c r="K92" s="313">
        <f t="shared" si="25"/>
        <v>-396163.49674861017</v>
      </c>
      <c r="L92" s="313">
        <f t="shared" si="25"/>
        <v>-332421.64610749774</v>
      </c>
      <c r="M92" s="295">
        <f t="shared" si="25"/>
        <v>-278238.38220451347</v>
      </c>
      <c r="N92" s="313">
        <f t="shared" si="25"/>
        <v>-232241.63596945239</v>
      </c>
      <c r="O92" s="313">
        <f t="shared" si="25"/>
        <v>-193250.50472250092</v>
      </c>
      <c r="P92" s="313">
        <f t="shared" si="25"/>
        <v>-160249.18764239509</v>
      </c>
      <c r="Q92" s="313">
        <f t="shared" si="25"/>
        <v>-132364.41710550254</v>
      </c>
      <c r="R92" s="313">
        <f t="shared" si="25"/>
        <v>-116620.63181101548</v>
      </c>
      <c r="S92" s="313">
        <f t="shared" si="25"/>
        <v>-102749.45534010173</v>
      </c>
      <c r="T92" s="313">
        <f t="shared" si="25"/>
        <v>-90528.154484671133</v>
      </c>
      <c r="U92" s="313">
        <f t="shared" si="25"/>
        <v>-79760.488532749907</v>
      </c>
      <c r="V92" s="313">
        <f t="shared" si="25"/>
        <v>-70273.558178634281</v>
      </c>
      <c r="W92" s="313">
        <f t="shared" si="25"/>
        <v>-61915.029232276895</v>
      </c>
      <c r="X92" s="313">
        <f t="shared" si="25"/>
        <v>-54550.686548261583</v>
      </c>
      <c r="Y92" s="313">
        <f t="shared" si="25"/>
        <v>-48062.278897146767</v>
      </c>
      <c r="Z92" s="313">
        <f t="shared" si="25"/>
        <v>-42345.620173697593</v>
      </c>
      <c r="AA92" s="313">
        <f t="shared" si="25"/>
        <v>-37308.916452597005</v>
      </c>
      <c r="AB92" s="313">
        <f t="shared" si="25"/>
        <v>-32871.292028719829</v>
      </c>
      <c r="AC92" s="313">
        <f t="shared" si="25"/>
        <v>-28961.490774202492</v>
      </c>
      <c r="AD92" s="313">
        <f t="shared" si="25"/>
        <v>-25516.731959649773</v>
      </c>
      <c r="AE92" s="313">
        <f t="shared" si="25"/>
        <v>-22481.702167092306</v>
      </c>
      <c r="AF92" s="313">
        <f t="shared" si="25"/>
        <v>-19807.667107570316</v>
      </c>
      <c r="AG92" s="313">
        <f t="shared" si="25"/>
        <v>-17451.689081559751</v>
      </c>
      <c r="AH92" s="313">
        <f t="shared" si="25"/>
        <v>-15375.937516792732</v>
      </c>
      <c r="AI92" s="313">
        <f t="shared" si="25"/>
        <v>-13547.081512592718</v>
      </c>
      <c r="AJ92" s="313">
        <f t="shared" si="25"/>
        <v>-11935.754636645564</v>
      </c>
      <c r="AK92" s="313">
        <f t="shared" si="25"/>
        <v>-10516.083380304464</v>
      </c>
      <c r="AL92" s="313">
        <f t="shared" si="25"/>
        <v>-9265.2717007087776</v>
      </c>
      <c r="AM92" s="313">
        <f t="shared" si="25"/>
        <v>-8163.2349785980432</v>
      </c>
      <c r="AN92" s="313">
        <f t="shared" si="25"/>
        <v>-7192.2775141832963</v>
      </c>
      <c r="AO92" s="313">
        <f t="shared" si="25"/>
        <v>-6336.8083825403501</v>
      </c>
      <c r="AP92" s="313">
        <f t="shared" si="25"/>
        <v>-5583.0910859386349</v>
      </c>
      <c r="AQ92" s="313">
        <f t="shared" si="25"/>
        <v>-4919.0229832058449</v>
      </c>
      <c r="AR92" s="313">
        <f t="shared" si="25"/>
        <v>-4333.9409543663833</v>
      </c>
      <c r="AS92" s="313">
        <f t="shared" si="25"/>
        <v>-3818.4501800584876</v>
      </c>
      <c r="AT92" s="313">
        <f t="shared" si="25"/>
        <v>-3364.2732863951433</v>
      </c>
      <c r="AU92" s="313">
        <f t="shared" si="25"/>
        <v>-2964.1174329472633</v>
      </c>
      <c r="AV92" s="313">
        <f t="shared" si="25"/>
        <v>-2611.5572096451656</v>
      </c>
      <c r="AW92" s="313">
        <f t="shared" si="25"/>
        <v>-2300.9314622424367</v>
      </c>
      <c r="AX92" s="313">
        <f t="shared" si="25"/>
        <v>-2027.2523896409139</v>
      </c>
      <c r="AY92" s="313">
        <f t="shared" si="25"/>
        <v>-1786.1254534281177</v>
      </c>
      <c r="AZ92" s="313">
        <f>AZ89*AZ91</f>
        <v>-1573.6788135930551</v>
      </c>
    </row>
    <row r="93" spans="1:52" s="238" customFormat="1" ht="14.25" x14ac:dyDescent="0.25">
      <c r="A93" s="312" t="s">
        <v>611</v>
      </c>
      <c r="B93" s="313">
        <f>SUM($B$92:B92)</f>
        <v>-96493428</v>
      </c>
      <c r="C93" s="313">
        <f>SUM($B$92:C92)</f>
        <v>-98000104.629074886</v>
      </c>
      <c r="D93" s="313">
        <f>SUM($B$92:D92)</f>
        <v>-99281798.252471417</v>
      </c>
      <c r="E93" s="313">
        <f>SUM($B$92:E92)</f>
        <v>-100370713.53981271</v>
      </c>
      <c r="F93" s="313">
        <f>SUM($B$92:F92)</f>
        <v>-101294577.056565</v>
      </c>
      <c r="G93" s="313">
        <f>SUM($B$92:G92)</f>
        <v>-102077246.9284324</v>
      </c>
      <c r="H93" s="313">
        <f>SUM($B$92:H92)</f>
        <v>-102739240.82886651</v>
      </c>
      <c r="I93" s="313">
        <f>SUM($B$92:I92)</f>
        <v>-103298193.09428445</v>
      </c>
      <c r="J93" s="313">
        <f>SUM($B$92:J92)</f>
        <v>-103769250.35684696</v>
      </c>
      <c r="K93" s="313">
        <f>SUM($B$92:K92)</f>
        <v>-104165413.85359557</v>
      </c>
      <c r="L93" s="313">
        <f>SUM($B$92:L92)</f>
        <v>-104497835.49970306</v>
      </c>
      <c r="M93" s="295">
        <f>SUM($B$92:M92)</f>
        <v>-104776073.88190758</v>
      </c>
      <c r="N93" s="313">
        <f>SUM($B$92:N92)</f>
        <v>-105008315.51787703</v>
      </c>
      <c r="O93" s="313">
        <f>SUM($B$92:O92)</f>
        <v>-105201566.02259953</v>
      </c>
      <c r="P93" s="313">
        <f>SUM($B$92:P92)</f>
        <v>-105361815.21024193</v>
      </c>
      <c r="Q93" s="313">
        <f>SUM($B$92:Q92)</f>
        <v>-105494179.62734742</v>
      </c>
      <c r="R93" s="313">
        <f>SUM($B$92:R92)</f>
        <v>-105610800.25915845</v>
      </c>
      <c r="S93" s="313">
        <f>SUM($B$92:S92)</f>
        <v>-105713549.71449855</v>
      </c>
      <c r="T93" s="313">
        <f>SUM($B$92:T92)</f>
        <v>-105804077.86898322</v>
      </c>
      <c r="U93" s="313">
        <f>SUM($B$92:U92)</f>
        <v>-105883838.35751598</v>
      </c>
      <c r="V93" s="313">
        <f>SUM($B$92:V92)</f>
        <v>-105954111.91569461</v>
      </c>
      <c r="W93" s="313">
        <f>SUM($B$92:W92)</f>
        <v>-106016026.94492689</v>
      </c>
      <c r="X93" s="313">
        <f>SUM($B$92:X92)</f>
        <v>-106070577.63147515</v>
      </c>
      <c r="Y93" s="313">
        <f>SUM($B$92:Y92)</f>
        <v>-106118639.9103723</v>
      </c>
      <c r="Z93" s="313">
        <f>SUM($B$92:Z92)</f>
        <v>-106160985.53054599</v>
      </c>
      <c r="AA93" s="313">
        <f>SUM($B$92:AA92)</f>
        <v>-106198294.4469986</v>
      </c>
      <c r="AB93" s="313">
        <f>SUM($B$92:AB92)</f>
        <v>-106231165.73902732</v>
      </c>
      <c r="AC93" s="313">
        <f>SUM($B$92:AC92)</f>
        <v>-106260127.22980152</v>
      </c>
      <c r="AD93" s="313">
        <f>SUM($B$92:AD92)</f>
        <v>-106285643.96176118</v>
      </c>
      <c r="AE93" s="313">
        <f>SUM($B$92:AE92)</f>
        <v>-106308125.66392827</v>
      </c>
      <c r="AF93" s="313">
        <f>SUM($B$92:AF92)</f>
        <v>-106327933.33103584</v>
      </c>
      <c r="AG93" s="313">
        <f>SUM($B$92:AG92)</f>
        <v>-106345385.0201174</v>
      </c>
      <c r="AH93" s="313">
        <f>SUM($B$92:AH92)</f>
        <v>-106360760.9576342</v>
      </c>
      <c r="AI93" s="313">
        <f>SUM($B$92:AI92)</f>
        <v>-106374308.03914678</v>
      </c>
      <c r="AJ93" s="313">
        <f>SUM($B$92:AJ92)</f>
        <v>-106386243.79378343</v>
      </c>
      <c r="AK93" s="313">
        <f>SUM($B$92:AK92)</f>
        <v>-106396759.87716374</v>
      </c>
      <c r="AL93" s="313">
        <f>SUM($B$92:AL92)</f>
        <v>-106406025.14886445</v>
      </c>
      <c r="AM93" s="313">
        <f>SUM($B$92:AM92)</f>
        <v>-106414188.38384305</v>
      </c>
      <c r="AN93" s="313">
        <f>SUM($B$92:AN92)</f>
        <v>-106421380.66135724</v>
      </c>
      <c r="AO93" s="313">
        <f>SUM($B$92:AO92)</f>
        <v>-106427717.46973978</v>
      </c>
      <c r="AP93" s="313">
        <f>SUM($B$92:AP92)</f>
        <v>-106433300.56082572</v>
      </c>
      <c r="AQ93" s="313">
        <f>SUM($B$92:AQ92)</f>
        <v>-106438219.58380893</v>
      </c>
      <c r="AR93" s="313">
        <f>SUM($B$92:AR92)</f>
        <v>-106442553.5247633</v>
      </c>
      <c r="AS93" s="313">
        <f>SUM($B$92:AS92)</f>
        <v>-106446371.97494335</v>
      </c>
      <c r="AT93" s="313">
        <f>SUM($B$92:AT92)</f>
        <v>-106449736.24822976</v>
      </c>
      <c r="AU93" s="313">
        <f>SUM($B$92:AU92)</f>
        <v>-106452700.36566271</v>
      </c>
      <c r="AV93" s="313">
        <f>SUM($B$92:AV92)</f>
        <v>-106455311.92287235</v>
      </c>
      <c r="AW93" s="313">
        <f>SUM($B$92:AW92)</f>
        <v>-106457612.85433459</v>
      </c>
      <c r="AX93" s="313">
        <f>SUM($B$92:AX92)</f>
        <v>-106459640.10672423</v>
      </c>
      <c r="AY93" s="313">
        <f>SUM($B$92:AY92)</f>
        <v>-106461426.23217766</v>
      </c>
      <c r="AZ93" s="313">
        <f>SUM($B$92:AZ92)</f>
        <v>-106462999.91099125</v>
      </c>
    </row>
    <row r="94" spans="1:52" s="238" customFormat="1" ht="14.25" x14ac:dyDescent="0.25">
      <c r="A94" s="312" t="s">
        <v>612</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c r="AB94" s="314">
        <f>IF((ISERR(IRR($B$89:AB89))),0,IF(IRR($B$89:AB89)&lt;0,0,IRR($B$89:AB89)))</f>
        <v>0</v>
      </c>
      <c r="AC94" s="314">
        <f>IF((ISERR(IRR($B$89:AC89))),0,IF(IRR($B$89:AC89)&lt;0,0,IRR($B$89:AC89)))</f>
        <v>0</v>
      </c>
      <c r="AD94" s="314">
        <f>IF((ISERR(IRR($B$89:AD89))),0,IF(IRR($B$89:AD89)&lt;0,0,IRR($B$89:AD89)))</f>
        <v>0</v>
      </c>
      <c r="AE94" s="314">
        <f>IF((ISERR(IRR($B$89:AE89))),0,IF(IRR($B$89:AE89)&lt;0,0,IRR($B$89:AE89)))</f>
        <v>0</v>
      </c>
      <c r="AF94" s="314">
        <f>IF((ISERR(IRR($B$89:AF89))),0,IF(IRR($B$89:AF89)&lt;0,0,IRR($B$89:AF89)))</f>
        <v>0</v>
      </c>
      <c r="AG94" s="314">
        <f>IF((ISERR(IRR($B$89:AG89))),0,IF(IRR($B$89:AG89)&lt;0,0,IRR($B$89:AG89)))</f>
        <v>0</v>
      </c>
      <c r="AH94" s="314">
        <f>IF((ISERR(IRR($B$89:AH89))),0,IF(IRR($B$89:AH89)&lt;0,0,IRR($B$89:AH89)))</f>
        <v>0</v>
      </c>
      <c r="AI94" s="314">
        <f>IF((ISERR(IRR($B$89:AI89))),0,IF(IRR($B$89:AI89)&lt;0,0,IRR($B$89:AI89)))</f>
        <v>0</v>
      </c>
      <c r="AJ94" s="314">
        <f>IF((ISERR(IRR($B$89:AJ89))),0,IF(IRR($B$89:AJ89)&lt;0,0,IRR($B$89:AJ89)))</f>
        <v>0</v>
      </c>
      <c r="AK94" s="314">
        <f>IF((ISERR(IRR($B$89:AK89))),0,IF(IRR($B$89:AK89)&lt;0,0,IRR($B$89:AK89)))</f>
        <v>0</v>
      </c>
      <c r="AL94" s="314">
        <f>IF((ISERR(IRR($B$89:AL89))),0,IF(IRR($B$89:AL89)&lt;0,0,IRR($B$89:AL89)))</f>
        <v>0</v>
      </c>
      <c r="AM94" s="314">
        <f>IF((ISERR(IRR($B$89:AM89))),0,IF(IRR($B$89:AM89)&lt;0,0,IRR($B$89:AM89)))</f>
        <v>0</v>
      </c>
      <c r="AN94" s="314">
        <f>IF((ISERR(IRR($B$89:AN89))),0,IF(IRR($B$89:AN89)&lt;0,0,IRR($B$89:AN89)))</f>
        <v>0</v>
      </c>
      <c r="AO94" s="314">
        <f>IF((ISERR(IRR($B$89:AO89))),0,IF(IRR($B$89:AO89)&lt;0,0,IRR($B$89:AO89)))</f>
        <v>0</v>
      </c>
      <c r="AP94" s="314">
        <f>IF((ISERR(IRR($B$89:AP89))),0,IF(IRR($B$89:AP89)&lt;0,0,IRR($B$89:AP89)))</f>
        <v>0</v>
      </c>
      <c r="AQ94" s="314">
        <f>IF((ISERR(IRR($B$89:AQ89))),0,IF(IRR($B$89:AQ89)&lt;0,0,IRR($B$89:AQ89)))</f>
        <v>0</v>
      </c>
      <c r="AR94" s="314">
        <f>IF((ISERR(IRR($B$89:AR89))),0,IF(IRR($B$89:AR89)&lt;0,0,IRR($B$89:AR89)))</f>
        <v>0</v>
      </c>
      <c r="AS94" s="314">
        <f>IF((ISERR(IRR($B$89:AS89))),0,IF(IRR($B$89:AS89)&lt;0,0,IRR($B$89:AS89)))</f>
        <v>0</v>
      </c>
      <c r="AT94" s="314">
        <f>IF((ISERR(IRR($B$89:AT89))),0,IF(IRR($B$89:AT89)&lt;0,0,IRR($B$89:AT89)))</f>
        <v>0</v>
      </c>
      <c r="AU94" s="314">
        <f>IF((ISERR(IRR($B$89:AU89))),0,IF(IRR($B$89:AU89)&lt;0,0,IRR($B$89:AU89)))</f>
        <v>0</v>
      </c>
      <c r="AV94" s="314">
        <f>IF((ISERR(IRR($B$89:AV89))),0,IF(IRR($B$89:AV89)&lt;0,0,IRR($B$89:AV89)))</f>
        <v>0</v>
      </c>
      <c r="AW94" s="314">
        <f>IF((ISERR(IRR($B$89:AW89))),0,IF(IRR($B$89:AW89)&lt;0,0,IRR($B$89:AW89)))</f>
        <v>0</v>
      </c>
      <c r="AX94" s="314">
        <f>IF((ISERR(IRR($B$89:AX89))),0,IF(IRR($B$89:AX89)&lt;0,0,IRR($B$89:AX89)))</f>
        <v>0</v>
      </c>
      <c r="AY94" s="314">
        <f>IF((ISERR(IRR($B$89:AY89))),0,IF(IRR($B$89:AY89)&lt;0,0,IRR($B$89:AY89)))</f>
        <v>0</v>
      </c>
      <c r="AZ94" s="314">
        <f>IF((ISERR(IRR($B$89:AZ89))),0,IF(IRR($B$89:AZ89)&lt;0,0,IRR($B$89:AZ89)))</f>
        <v>0</v>
      </c>
    </row>
    <row r="95" spans="1:52" s="238" customFormat="1" ht="14.25" x14ac:dyDescent="0.25">
      <c r="A95" s="312" t="s">
        <v>613</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Z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c r="AB95" s="316">
        <f t="shared" si="27"/>
        <v>0</v>
      </c>
      <c r="AC95" s="316">
        <f t="shared" si="27"/>
        <v>0</v>
      </c>
      <c r="AD95" s="316">
        <f t="shared" si="27"/>
        <v>0</v>
      </c>
      <c r="AE95" s="316">
        <f t="shared" si="27"/>
        <v>0</v>
      </c>
      <c r="AF95" s="316">
        <f t="shared" si="27"/>
        <v>0</v>
      </c>
      <c r="AG95" s="316">
        <f t="shared" si="27"/>
        <v>0</v>
      </c>
      <c r="AH95" s="316">
        <f t="shared" si="27"/>
        <v>0</v>
      </c>
      <c r="AI95" s="316">
        <f t="shared" si="27"/>
        <v>0</v>
      </c>
      <c r="AJ95" s="316">
        <f t="shared" si="27"/>
        <v>0</v>
      </c>
      <c r="AK95" s="316">
        <f t="shared" si="27"/>
        <v>0</v>
      </c>
      <c r="AL95" s="316">
        <f t="shared" si="27"/>
        <v>0</v>
      </c>
      <c r="AM95" s="316">
        <f t="shared" si="27"/>
        <v>0</v>
      </c>
      <c r="AN95" s="316">
        <f t="shared" si="27"/>
        <v>0</v>
      </c>
      <c r="AO95" s="316">
        <f t="shared" si="27"/>
        <v>0</v>
      </c>
      <c r="AP95" s="316">
        <f t="shared" si="27"/>
        <v>0</v>
      </c>
      <c r="AQ95" s="316">
        <f t="shared" si="27"/>
        <v>0</v>
      </c>
      <c r="AR95" s="316">
        <f t="shared" si="27"/>
        <v>0</v>
      </c>
      <c r="AS95" s="316">
        <f t="shared" si="27"/>
        <v>0</v>
      </c>
      <c r="AT95" s="316">
        <f t="shared" si="27"/>
        <v>0</v>
      </c>
      <c r="AU95" s="316">
        <f t="shared" si="27"/>
        <v>0</v>
      </c>
      <c r="AV95" s="316">
        <f t="shared" si="27"/>
        <v>0</v>
      </c>
      <c r="AW95" s="316">
        <f t="shared" si="27"/>
        <v>0</v>
      </c>
      <c r="AX95" s="316">
        <f t="shared" si="27"/>
        <v>0</v>
      </c>
      <c r="AY95" s="316">
        <f t="shared" si="27"/>
        <v>0</v>
      </c>
      <c r="AZ95" s="316">
        <f t="shared" si="27"/>
        <v>0</v>
      </c>
    </row>
    <row r="96" spans="1:52" s="238" customFormat="1" ht="15" thickBot="1" x14ac:dyDescent="0.3">
      <c r="A96" s="318" t="s">
        <v>614</v>
      </c>
      <c r="B96" s="319">
        <f>IF(AND(B93&gt;0,A93&lt;0),(B79-(B93/(B93-A93))),0)</f>
        <v>0</v>
      </c>
      <c r="C96" s="319">
        <f t="shared" ref="C96:AZ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c r="AB96" s="319">
        <f t="shared" si="28"/>
        <v>0</v>
      </c>
      <c r="AC96" s="319">
        <f t="shared" si="28"/>
        <v>0</v>
      </c>
      <c r="AD96" s="319">
        <f t="shared" si="28"/>
        <v>0</v>
      </c>
      <c r="AE96" s="319">
        <f t="shared" si="28"/>
        <v>0</v>
      </c>
      <c r="AF96" s="319">
        <f t="shared" si="28"/>
        <v>0</v>
      </c>
      <c r="AG96" s="319">
        <f t="shared" si="28"/>
        <v>0</v>
      </c>
      <c r="AH96" s="319">
        <f t="shared" si="28"/>
        <v>0</v>
      </c>
      <c r="AI96" s="319">
        <f t="shared" si="28"/>
        <v>0</v>
      </c>
      <c r="AJ96" s="319">
        <f t="shared" si="28"/>
        <v>0</v>
      </c>
      <c r="AK96" s="319">
        <f t="shared" si="28"/>
        <v>0</v>
      </c>
      <c r="AL96" s="319">
        <f t="shared" si="28"/>
        <v>0</v>
      </c>
      <c r="AM96" s="319">
        <f t="shared" si="28"/>
        <v>0</v>
      </c>
      <c r="AN96" s="319">
        <f t="shared" si="28"/>
        <v>0</v>
      </c>
      <c r="AO96" s="319">
        <f t="shared" si="28"/>
        <v>0</v>
      </c>
      <c r="AP96" s="319">
        <f t="shared" si="28"/>
        <v>0</v>
      </c>
      <c r="AQ96" s="319">
        <f t="shared" si="28"/>
        <v>0</v>
      </c>
      <c r="AR96" s="319">
        <f t="shared" si="28"/>
        <v>0</v>
      </c>
      <c r="AS96" s="319">
        <f t="shared" si="28"/>
        <v>0</v>
      </c>
      <c r="AT96" s="319">
        <f t="shared" si="28"/>
        <v>0</v>
      </c>
      <c r="AU96" s="319">
        <f t="shared" si="28"/>
        <v>0</v>
      </c>
      <c r="AV96" s="319">
        <f t="shared" si="28"/>
        <v>0</v>
      </c>
      <c r="AW96" s="319">
        <f t="shared" si="28"/>
        <v>0</v>
      </c>
      <c r="AX96" s="319">
        <f t="shared" si="28"/>
        <v>0</v>
      </c>
      <c r="AY96" s="319">
        <f t="shared" si="28"/>
        <v>0</v>
      </c>
      <c r="AZ96" s="31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9</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M_NS2100.PR.0001</v>
      </c>
      <c r="B12" s="358"/>
      <c r="C12" s="358"/>
      <c r="D12" s="358"/>
      <c r="E12" s="358"/>
      <c r="F12" s="358"/>
      <c r="G12" s="358"/>
      <c r="H12" s="358"/>
      <c r="I12" s="358"/>
      <c r="J12" s="358"/>
      <c r="K12" s="358"/>
      <c r="L12" s="358"/>
    </row>
    <row r="13" spans="1:44" x14ac:dyDescent="0.25">
      <c r="A13" s="362" t="s">
        <v>8</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390"/>
      <c r="E15" s="390"/>
      <c r="F15" s="390"/>
      <c r="G15" s="390"/>
      <c r="H15" s="390"/>
      <c r="I15" s="390"/>
      <c r="J15" s="390"/>
      <c r="K15" s="390"/>
      <c r="L15" s="390"/>
    </row>
    <row r="16" spans="1:44" x14ac:dyDescent="0.25">
      <c r="A16" s="362" t="s">
        <v>7</v>
      </c>
      <c r="B16" s="362"/>
      <c r="C16" s="362"/>
      <c r="D16" s="362"/>
      <c r="E16" s="362"/>
      <c r="F16" s="362"/>
      <c r="G16" s="362"/>
      <c r="H16" s="362"/>
      <c r="I16" s="362"/>
      <c r="J16" s="362"/>
      <c r="K16" s="362"/>
      <c r="L16" s="362"/>
    </row>
    <row r="17" spans="1:12" ht="15.75" customHeight="1" x14ac:dyDescent="0.25">
      <c r="L17" s="180"/>
    </row>
    <row r="18" spans="1:12" x14ac:dyDescent="0.25">
      <c r="K18" s="80"/>
    </row>
    <row r="19" spans="1:12" ht="15.75" customHeight="1" x14ac:dyDescent="0.25">
      <c r="A19" s="403" t="s">
        <v>493</v>
      </c>
      <c r="B19" s="403"/>
      <c r="C19" s="403"/>
      <c r="D19" s="403"/>
      <c r="E19" s="403"/>
      <c r="F19" s="403"/>
      <c r="G19" s="403"/>
      <c r="H19" s="403"/>
      <c r="I19" s="403"/>
      <c r="J19" s="403"/>
      <c r="K19" s="403"/>
      <c r="L19" s="403"/>
    </row>
    <row r="20" spans="1:12" x14ac:dyDescent="0.25">
      <c r="A20" s="182"/>
      <c r="B20" s="182"/>
      <c r="C20" s="79"/>
      <c r="D20" s="79"/>
      <c r="E20" s="79"/>
      <c r="F20" s="79"/>
      <c r="G20" s="79"/>
      <c r="H20" s="79"/>
      <c r="I20" s="79"/>
      <c r="J20" s="79"/>
      <c r="K20" s="79"/>
      <c r="L20" s="79"/>
    </row>
    <row r="21" spans="1:12" ht="28.5" customHeight="1" x14ac:dyDescent="0.25">
      <c r="A21" s="408" t="s">
        <v>229</v>
      </c>
      <c r="B21" s="408" t="s">
        <v>228</v>
      </c>
      <c r="C21" s="409" t="s">
        <v>424</v>
      </c>
      <c r="D21" s="409"/>
      <c r="E21" s="409"/>
      <c r="F21" s="409"/>
      <c r="G21" s="409"/>
      <c r="H21" s="409"/>
      <c r="I21" s="410" t="s">
        <v>227</v>
      </c>
      <c r="J21" s="411" t="s">
        <v>426</v>
      </c>
      <c r="K21" s="408" t="s">
        <v>226</v>
      </c>
      <c r="L21" s="404" t="s">
        <v>425</v>
      </c>
    </row>
    <row r="22" spans="1:12" ht="58.5" customHeight="1" x14ac:dyDescent="0.25">
      <c r="A22" s="408"/>
      <c r="B22" s="408"/>
      <c r="C22" s="405" t="s">
        <v>3</v>
      </c>
      <c r="D22" s="405"/>
      <c r="E22" s="135"/>
      <c r="F22" s="136"/>
      <c r="G22" s="406" t="s">
        <v>2</v>
      </c>
      <c r="H22" s="407"/>
      <c r="I22" s="410"/>
      <c r="J22" s="412"/>
      <c r="K22" s="408"/>
      <c r="L22" s="404"/>
    </row>
    <row r="23" spans="1:12" ht="47.25" x14ac:dyDescent="0.25">
      <c r="A23" s="408"/>
      <c r="B23" s="408"/>
      <c r="C23" s="78" t="s">
        <v>225</v>
      </c>
      <c r="D23" s="78" t="s">
        <v>224</v>
      </c>
      <c r="E23" s="78" t="s">
        <v>225</v>
      </c>
      <c r="F23" s="78" t="s">
        <v>224</v>
      </c>
      <c r="G23" s="78" t="s">
        <v>225</v>
      </c>
      <c r="H23" s="78" t="s">
        <v>224</v>
      </c>
      <c r="I23" s="410"/>
      <c r="J23" s="413"/>
      <c r="K23" s="408"/>
      <c r="L23" s="404"/>
    </row>
    <row r="24" spans="1:12" x14ac:dyDescent="0.25">
      <c r="A24" s="181">
        <v>1</v>
      </c>
      <c r="B24" s="181">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4"/>
      <c r="D25" s="76"/>
      <c r="E25" s="76"/>
      <c r="F25" s="76"/>
      <c r="G25" s="76"/>
      <c r="H25" s="76"/>
      <c r="I25" s="76"/>
      <c r="J25" s="76"/>
      <c r="K25" s="71"/>
      <c r="L25" s="88"/>
    </row>
    <row r="26" spans="1:12" ht="21.75" customHeight="1" x14ac:dyDescent="0.25">
      <c r="A26" s="73" t="s">
        <v>222</v>
      </c>
      <c r="B26" s="77" t="s">
        <v>431</v>
      </c>
      <c r="C26" s="163" t="s">
        <v>529</v>
      </c>
      <c r="D26" s="76"/>
      <c r="E26" s="76" t="s">
        <v>529</v>
      </c>
      <c r="F26" s="76"/>
      <c r="G26" s="163" t="s">
        <v>529</v>
      </c>
      <c r="H26" s="76"/>
      <c r="I26" s="76"/>
      <c r="J26" s="76"/>
      <c r="K26" s="71"/>
      <c r="L26" s="71"/>
    </row>
    <row r="27" spans="1:12" s="64" customFormat="1" ht="39" customHeight="1" x14ac:dyDescent="0.25">
      <c r="A27" s="73" t="s">
        <v>221</v>
      </c>
      <c r="B27" s="77" t="s">
        <v>433</v>
      </c>
      <c r="C27" s="163" t="s">
        <v>529</v>
      </c>
      <c r="D27" s="76"/>
      <c r="E27" s="76" t="s">
        <v>529</v>
      </c>
      <c r="F27" s="76"/>
      <c r="G27" s="163" t="s">
        <v>529</v>
      </c>
      <c r="H27" s="76"/>
      <c r="I27" s="76"/>
      <c r="J27" s="76"/>
      <c r="K27" s="71"/>
      <c r="L27" s="71"/>
    </row>
    <row r="28" spans="1:12" s="64" customFormat="1" ht="70.5" customHeight="1" x14ac:dyDescent="0.25">
      <c r="A28" s="73" t="s">
        <v>432</v>
      </c>
      <c r="B28" s="77" t="s">
        <v>437</v>
      </c>
      <c r="C28" s="163" t="s">
        <v>529</v>
      </c>
      <c r="D28" s="76"/>
      <c r="E28" s="76" t="s">
        <v>529</v>
      </c>
      <c r="F28" s="76"/>
      <c r="G28" s="163" t="s">
        <v>529</v>
      </c>
      <c r="H28" s="76"/>
      <c r="I28" s="165"/>
      <c r="J28" s="165"/>
      <c r="K28" s="71"/>
      <c r="L28" s="71"/>
    </row>
    <row r="29" spans="1:12" s="64" customFormat="1" ht="54" customHeight="1" x14ac:dyDescent="0.25">
      <c r="A29" s="73" t="s">
        <v>220</v>
      </c>
      <c r="B29" s="77" t="s">
        <v>436</v>
      </c>
      <c r="C29" s="163" t="s">
        <v>529</v>
      </c>
      <c r="D29" s="76"/>
      <c r="E29" s="76" t="s">
        <v>529</v>
      </c>
      <c r="F29" s="76"/>
      <c r="G29" s="163" t="s">
        <v>529</v>
      </c>
      <c r="H29" s="76"/>
      <c r="I29" s="165"/>
      <c r="J29" s="165"/>
      <c r="K29" s="71"/>
      <c r="L29" s="71"/>
    </row>
    <row r="30" spans="1:12" s="64" customFormat="1" ht="42" customHeight="1" x14ac:dyDescent="0.25">
      <c r="A30" s="73" t="s">
        <v>219</v>
      </c>
      <c r="B30" s="77" t="s">
        <v>438</v>
      </c>
      <c r="C30" s="163" t="s">
        <v>529</v>
      </c>
      <c r="D30" s="76"/>
      <c r="E30" s="76" t="s">
        <v>529</v>
      </c>
      <c r="F30" s="76"/>
      <c r="G30" s="163" t="s">
        <v>529</v>
      </c>
      <c r="H30" s="76"/>
      <c r="I30" s="167"/>
      <c r="J30" s="167"/>
      <c r="K30" s="71"/>
      <c r="L30" s="71"/>
    </row>
    <row r="31" spans="1:12" s="64" customFormat="1" ht="37.5" customHeight="1" x14ac:dyDescent="0.25">
      <c r="A31" s="73" t="s">
        <v>218</v>
      </c>
      <c r="B31" s="72" t="s">
        <v>434</v>
      </c>
      <c r="C31" s="164">
        <v>45748</v>
      </c>
      <c r="D31" s="164">
        <v>45757</v>
      </c>
      <c r="E31" s="231">
        <v>44774</v>
      </c>
      <c r="F31" s="231">
        <v>44804</v>
      </c>
      <c r="G31" s="164">
        <v>45566</v>
      </c>
      <c r="H31" s="164">
        <v>45595</v>
      </c>
      <c r="I31" s="168"/>
      <c r="J31" s="168"/>
      <c r="K31" s="71"/>
      <c r="L31" s="71"/>
    </row>
    <row r="32" spans="1:12" s="64" customFormat="1" ht="31.5" x14ac:dyDescent="0.25">
      <c r="A32" s="73" t="s">
        <v>216</v>
      </c>
      <c r="B32" s="72" t="s">
        <v>439</v>
      </c>
      <c r="C32" s="221">
        <v>46032</v>
      </c>
      <c r="D32" s="221">
        <v>46037</v>
      </c>
      <c r="E32" s="231">
        <v>45087</v>
      </c>
      <c r="F32" s="231">
        <v>45097</v>
      </c>
      <c r="G32" s="221">
        <v>45848</v>
      </c>
      <c r="H32" s="221">
        <v>45858</v>
      </c>
      <c r="I32" s="168"/>
      <c r="J32" s="168"/>
      <c r="K32" s="71"/>
      <c r="L32" s="71"/>
    </row>
    <row r="33" spans="1:12" s="64" customFormat="1" ht="54" customHeight="1" x14ac:dyDescent="0.25">
      <c r="A33" s="73" t="s">
        <v>450</v>
      </c>
      <c r="B33" s="72" t="s">
        <v>367</v>
      </c>
      <c r="C33" s="323" t="s">
        <v>529</v>
      </c>
      <c r="D33" s="324"/>
      <c r="E33" s="76" t="s">
        <v>529</v>
      </c>
      <c r="F33" s="76"/>
      <c r="G33" s="323" t="s">
        <v>529</v>
      </c>
      <c r="H33" s="324"/>
      <c r="I33" s="168"/>
      <c r="J33" s="168"/>
      <c r="K33" s="71"/>
      <c r="L33" s="71"/>
    </row>
    <row r="34" spans="1:12" s="64" customFormat="1" ht="47.25" customHeight="1" x14ac:dyDescent="0.25">
      <c r="A34" s="73" t="s">
        <v>451</v>
      </c>
      <c r="B34" s="72" t="s">
        <v>443</v>
      </c>
      <c r="C34" s="323" t="s">
        <v>529</v>
      </c>
      <c r="D34" s="325"/>
      <c r="E34" s="76" t="s">
        <v>529</v>
      </c>
      <c r="F34" s="76"/>
      <c r="G34" s="323" t="s">
        <v>529</v>
      </c>
      <c r="H34" s="325"/>
      <c r="I34" s="168"/>
      <c r="J34" s="168"/>
      <c r="K34" s="75"/>
      <c r="L34" s="71"/>
    </row>
    <row r="35" spans="1:12" s="64" customFormat="1" ht="49.5" customHeight="1" x14ac:dyDescent="0.25">
      <c r="A35" s="73" t="s">
        <v>452</v>
      </c>
      <c r="B35" s="72" t="s">
        <v>217</v>
      </c>
      <c r="C35" s="221">
        <v>46038</v>
      </c>
      <c r="D35" s="326">
        <v>46042</v>
      </c>
      <c r="E35" s="232">
        <v>45097</v>
      </c>
      <c r="F35" s="232">
        <v>45107</v>
      </c>
      <c r="G35" s="221">
        <v>45870</v>
      </c>
      <c r="H35" s="326">
        <v>45879</v>
      </c>
      <c r="I35" s="168"/>
      <c r="J35" s="168"/>
      <c r="K35" s="75"/>
      <c r="L35" s="71"/>
    </row>
    <row r="36" spans="1:12" ht="37.5" customHeight="1" x14ac:dyDescent="0.25">
      <c r="A36" s="73" t="s">
        <v>453</v>
      </c>
      <c r="B36" s="72" t="s">
        <v>435</v>
      </c>
      <c r="C36" s="323" t="s">
        <v>529</v>
      </c>
      <c r="D36" s="323" t="s">
        <v>529</v>
      </c>
      <c r="E36" s="76" t="s">
        <v>529</v>
      </c>
      <c r="F36" s="76"/>
      <c r="G36" s="323" t="s">
        <v>529</v>
      </c>
      <c r="H36" s="323" t="s">
        <v>529</v>
      </c>
      <c r="I36" s="169"/>
      <c r="J36" s="169"/>
      <c r="K36" s="71"/>
      <c r="L36" s="71"/>
    </row>
    <row r="37" spans="1:12" ht="43.5" customHeight="1" x14ac:dyDescent="0.25">
      <c r="A37" s="73" t="s">
        <v>454</v>
      </c>
      <c r="B37" s="72" t="s">
        <v>215</v>
      </c>
      <c r="C37" s="221">
        <v>45901</v>
      </c>
      <c r="D37" s="221">
        <v>46021</v>
      </c>
      <c r="E37" s="233">
        <v>45047</v>
      </c>
      <c r="F37" s="234">
        <v>45087</v>
      </c>
      <c r="G37" s="221">
        <v>45858</v>
      </c>
      <c r="H37" s="221">
        <v>45868</v>
      </c>
      <c r="I37" s="168"/>
      <c r="J37" s="169"/>
      <c r="K37" s="71"/>
      <c r="L37" s="71"/>
    </row>
    <row r="38" spans="1:12" x14ac:dyDescent="0.25">
      <c r="A38" s="73" t="s">
        <v>455</v>
      </c>
      <c r="B38" s="74" t="s">
        <v>214</v>
      </c>
      <c r="C38" s="177"/>
      <c r="D38" s="177"/>
      <c r="E38" s="71"/>
      <c r="F38" s="71"/>
      <c r="G38" s="177"/>
      <c r="H38" s="177"/>
      <c r="I38" s="166"/>
      <c r="J38" s="166"/>
      <c r="K38" s="71"/>
      <c r="L38" s="71"/>
    </row>
    <row r="39" spans="1:12" ht="63" x14ac:dyDescent="0.25">
      <c r="A39" s="73">
        <v>2</v>
      </c>
      <c r="B39" s="72" t="s">
        <v>440</v>
      </c>
      <c r="C39" s="176">
        <v>46101</v>
      </c>
      <c r="D39" s="176">
        <v>46111</v>
      </c>
      <c r="E39" s="235">
        <v>45219</v>
      </c>
      <c r="F39" s="235">
        <v>45229</v>
      </c>
      <c r="G39" s="176">
        <v>46011</v>
      </c>
      <c r="H39" s="176">
        <v>46021</v>
      </c>
      <c r="I39" s="166"/>
      <c r="J39" s="166"/>
      <c r="K39" s="71"/>
      <c r="L39" s="71"/>
    </row>
    <row r="40" spans="1:12" ht="33.75" customHeight="1" x14ac:dyDescent="0.25">
      <c r="A40" s="73" t="s">
        <v>213</v>
      </c>
      <c r="B40" s="72" t="s">
        <v>442</v>
      </c>
      <c r="C40" s="176">
        <v>46122</v>
      </c>
      <c r="D40" s="176">
        <v>46127</v>
      </c>
      <c r="E40" s="235">
        <v>45231</v>
      </c>
      <c r="F40" s="235">
        <v>45291</v>
      </c>
      <c r="G40" s="176">
        <v>46032</v>
      </c>
      <c r="H40" s="176">
        <v>46081</v>
      </c>
      <c r="I40" s="166"/>
      <c r="J40" s="166"/>
      <c r="K40" s="71"/>
      <c r="L40" s="71"/>
    </row>
    <row r="41" spans="1:12" ht="63" customHeight="1" x14ac:dyDescent="0.25">
      <c r="A41" s="73" t="s">
        <v>212</v>
      </c>
      <c r="B41" s="74" t="s">
        <v>524</v>
      </c>
      <c r="C41" s="177"/>
      <c r="D41" s="177"/>
      <c r="E41" s="71"/>
      <c r="F41" s="71"/>
      <c r="G41" s="177"/>
      <c r="H41" s="177"/>
      <c r="I41" s="166"/>
      <c r="J41" s="166"/>
      <c r="K41" s="71"/>
      <c r="L41" s="71"/>
    </row>
    <row r="42" spans="1:12" ht="58.5" customHeight="1" x14ac:dyDescent="0.25">
      <c r="A42" s="73">
        <v>3</v>
      </c>
      <c r="B42" s="72" t="s">
        <v>441</v>
      </c>
      <c r="C42" s="163" t="s">
        <v>529</v>
      </c>
      <c r="D42" s="177"/>
      <c r="E42" s="71" t="s">
        <v>529</v>
      </c>
      <c r="F42" s="71"/>
      <c r="G42" s="163" t="s">
        <v>529</v>
      </c>
      <c r="H42" s="177"/>
      <c r="I42" s="166"/>
      <c r="J42" s="166"/>
      <c r="K42" s="71"/>
      <c r="L42" s="71"/>
    </row>
    <row r="43" spans="1:12" ht="34.5" customHeight="1" x14ac:dyDescent="0.25">
      <c r="A43" s="73" t="s">
        <v>211</v>
      </c>
      <c r="B43" s="72" t="s">
        <v>209</v>
      </c>
      <c r="C43" s="176">
        <v>46143</v>
      </c>
      <c r="D43" s="176">
        <v>46203</v>
      </c>
      <c r="E43" s="235">
        <v>45301</v>
      </c>
      <c r="F43" s="235">
        <v>45381</v>
      </c>
      <c r="G43" s="176">
        <v>46082</v>
      </c>
      <c r="H43" s="176">
        <v>46172</v>
      </c>
      <c r="I43" s="166"/>
      <c r="J43" s="166"/>
      <c r="K43" s="71"/>
      <c r="L43" s="71"/>
    </row>
    <row r="44" spans="1:12" ht="24.75" customHeight="1" x14ac:dyDescent="0.25">
      <c r="A44" s="73" t="s">
        <v>210</v>
      </c>
      <c r="B44" s="72" t="s">
        <v>207</v>
      </c>
      <c r="C44" s="176">
        <v>46183</v>
      </c>
      <c r="D44" s="176">
        <v>46264</v>
      </c>
      <c r="E44" s="235">
        <v>45301</v>
      </c>
      <c r="F44" s="235">
        <v>45524</v>
      </c>
      <c r="G44" s="176">
        <v>46174</v>
      </c>
      <c r="H44" s="176">
        <v>46264</v>
      </c>
      <c r="I44" s="166"/>
      <c r="J44" s="166"/>
      <c r="K44" s="71"/>
      <c r="L44" s="71"/>
    </row>
    <row r="45" spans="1:12" ht="90.75" customHeight="1" x14ac:dyDescent="0.25">
      <c r="A45" s="73" t="s">
        <v>208</v>
      </c>
      <c r="B45" s="72" t="s">
        <v>446</v>
      </c>
      <c r="C45" s="163" t="s">
        <v>529</v>
      </c>
      <c r="D45" s="177"/>
      <c r="E45" s="71" t="s">
        <v>529</v>
      </c>
      <c r="F45" s="71"/>
      <c r="G45" s="163" t="s">
        <v>529</v>
      </c>
      <c r="H45" s="177"/>
      <c r="I45" s="166"/>
      <c r="J45" s="166"/>
      <c r="K45" s="71"/>
      <c r="L45" s="71"/>
    </row>
    <row r="46" spans="1:12" ht="167.25" customHeight="1" x14ac:dyDescent="0.25">
      <c r="A46" s="73" t="s">
        <v>206</v>
      </c>
      <c r="B46" s="72" t="s">
        <v>444</v>
      </c>
      <c r="C46" s="163" t="s">
        <v>529</v>
      </c>
      <c r="D46" s="177"/>
      <c r="E46" s="71" t="s">
        <v>529</v>
      </c>
      <c r="F46" s="71"/>
      <c r="G46" s="163" t="s">
        <v>529</v>
      </c>
      <c r="H46" s="177"/>
      <c r="I46" s="166"/>
      <c r="J46" s="166"/>
      <c r="K46" s="71"/>
      <c r="L46" s="71"/>
    </row>
    <row r="47" spans="1:12" ht="30.75" customHeight="1" x14ac:dyDescent="0.25">
      <c r="A47" s="73" t="s">
        <v>204</v>
      </c>
      <c r="B47" s="72" t="s">
        <v>205</v>
      </c>
      <c r="C47" s="176">
        <v>46357</v>
      </c>
      <c r="D47" s="176">
        <v>46364</v>
      </c>
      <c r="E47" s="235">
        <v>45524</v>
      </c>
      <c r="F47" s="235">
        <v>45535</v>
      </c>
      <c r="G47" s="176">
        <v>46357</v>
      </c>
      <c r="H47" s="176">
        <v>46364</v>
      </c>
      <c r="I47" s="166"/>
      <c r="J47" s="166"/>
      <c r="K47" s="71"/>
      <c r="L47" s="71"/>
    </row>
    <row r="48" spans="1:12" ht="37.5" customHeight="1" x14ac:dyDescent="0.25">
      <c r="A48" s="73" t="s">
        <v>615</v>
      </c>
      <c r="B48" s="74" t="s">
        <v>203</v>
      </c>
      <c r="C48" s="177"/>
      <c r="D48" s="177"/>
      <c r="E48" s="71"/>
      <c r="F48" s="71"/>
      <c r="G48" s="177"/>
      <c r="H48" s="177"/>
      <c r="I48" s="166"/>
      <c r="J48" s="166"/>
      <c r="K48" s="71"/>
      <c r="L48" s="71"/>
    </row>
    <row r="49" spans="1:12" ht="35.25" customHeight="1" x14ac:dyDescent="0.25">
      <c r="A49" s="73">
        <v>4</v>
      </c>
      <c r="B49" s="72" t="s">
        <v>201</v>
      </c>
      <c r="C49" s="176">
        <v>45635</v>
      </c>
      <c r="D49" s="176">
        <v>46370</v>
      </c>
      <c r="E49" s="235">
        <v>45536</v>
      </c>
      <c r="F49" s="235">
        <v>45545</v>
      </c>
      <c r="G49" s="176">
        <v>46365</v>
      </c>
      <c r="H49" s="176">
        <v>46370</v>
      </c>
      <c r="I49" s="166"/>
      <c r="J49" s="166"/>
      <c r="K49" s="71"/>
      <c r="L49" s="71"/>
    </row>
    <row r="50" spans="1:12" ht="86.25" customHeight="1" x14ac:dyDescent="0.25">
      <c r="A50" s="73" t="s">
        <v>202</v>
      </c>
      <c r="B50" s="72" t="s">
        <v>445</v>
      </c>
      <c r="C50" s="176">
        <v>46371</v>
      </c>
      <c r="D50" s="176">
        <v>46381</v>
      </c>
      <c r="E50" s="235">
        <v>45545</v>
      </c>
      <c r="F50" s="235">
        <v>45555</v>
      </c>
      <c r="G50" s="176">
        <v>46371</v>
      </c>
      <c r="H50" s="176">
        <v>46381</v>
      </c>
      <c r="I50" s="166"/>
      <c r="J50" s="166"/>
      <c r="K50" s="71"/>
      <c r="L50" s="71"/>
    </row>
    <row r="51" spans="1:12" ht="77.25" customHeight="1" x14ac:dyDescent="0.25">
      <c r="A51" s="73" t="s">
        <v>200</v>
      </c>
      <c r="B51" s="72" t="s">
        <v>447</v>
      </c>
      <c r="C51" s="163" t="s">
        <v>529</v>
      </c>
      <c r="D51" s="177"/>
      <c r="E51" s="71" t="s">
        <v>529</v>
      </c>
      <c r="F51" s="71"/>
      <c r="G51" s="163" t="s">
        <v>529</v>
      </c>
      <c r="H51" s="177"/>
      <c r="I51" s="166"/>
      <c r="J51" s="166"/>
      <c r="K51" s="71"/>
      <c r="L51" s="71"/>
    </row>
    <row r="52" spans="1:12" ht="71.25" customHeight="1" x14ac:dyDescent="0.25">
      <c r="A52" s="73" t="s">
        <v>198</v>
      </c>
      <c r="B52" s="72" t="s">
        <v>199</v>
      </c>
      <c r="C52" s="163" t="s">
        <v>529</v>
      </c>
      <c r="D52" s="177"/>
      <c r="E52" s="71" t="s">
        <v>529</v>
      </c>
      <c r="F52" s="71"/>
      <c r="G52" s="163" t="s">
        <v>529</v>
      </c>
      <c r="H52" s="177"/>
      <c r="I52" s="166"/>
      <c r="J52" s="166"/>
      <c r="K52" s="71"/>
      <c r="L52" s="71"/>
    </row>
    <row r="53" spans="1:12" ht="48" customHeight="1" x14ac:dyDescent="0.25">
      <c r="A53" s="73" t="s">
        <v>196</v>
      </c>
      <c r="B53" s="142" t="s">
        <v>448</v>
      </c>
      <c r="C53" s="176">
        <v>46381</v>
      </c>
      <c r="D53" s="176">
        <v>46386</v>
      </c>
      <c r="E53" s="235">
        <v>45555</v>
      </c>
      <c r="F53" s="235">
        <v>45565</v>
      </c>
      <c r="G53" s="176">
        <v>46381</v>
      </c>
      <c r="H53" s="176">
        <v>46386</v>
      </c>
      <c r="I53" s="166"/>
      <c r="J53" s="166"/>
      <c r="K53" s="71"/>
      <c r="L53" s="71"/>
    </row>
    <row r="54" spans="1:12" ht="46.5" customHeight="1" x14ac:dyDescent="0.25">
      <c r="A54" s="73" t="s">
        <v>449</v>
      </c>
      <c r="B54" s="72" t="s">
        <v>197</v>
      </c>
      <c r="C54" s="163" t="s">
        <v>529</v>
      </c>
      <c r="D54" s="177"/>
      <c r="E54" s="71" t="s">
        <v>529</v>
      </c>
      <c r="F54" s="71"/>
      <c r="G54" s="163" t="s">
        <v>529</v>
      </c>
      <c r="H54" s="177"/>
      <c r="I54" s="166"/>
      <c r="J54" s="166"/>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7" zoomScale="87" zoomScaleNormal="70" zoomScaleSheetLayoutView="87" workbookViewId="0">
      <selection activeCell="F30" sqref="F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10.5703125" style="62" customWidth="1"/>
    <col min="17" max="17" width="6.140625" style="62" customWidth="1"/>
    <col min="18" max="18" width="11.5703125" style="62" customWidth="1"/>
    <col min="19" max="19" width="6.140625" style="62" customWidth="1"/>
    <col min="20" max="20" width="9.140625" style="62" customWidth="1"/>
    <col min="21" max="21" width="6.140625" style="62" customWidth="1"/>
    <col min="22" max="22" width="10.42578125" style="62" customWidth="1"/>
    <col min="23" max="23" width="6.140625" style="62" customWidth="1"/>
    <col min="24" max="24" width="9.5703125" style="62" customWidth="1"/>
    <col min="25" max="25" width="10" style="62" customWidth="1"/>
    <col min="26" max="16384" width="9.140625" style="62"/>
  </cols>
  <sheetData>
    <row r="1" spans="1:29" ht="18.75" x14ac:dyDescent="0.25">
      <c r="AC1" s="187" t="s">
        <v>70</v>
      </c>
    </row>
    <row r="2" spans="1:29" ht="18.75" x14ac:dyDescent="0.3">
      <c r="AC2" s="188" t="s">
        <v>11</v>
      </c>
    </row>
    <row r="3" spans="1:29" ht="18.75" x14ac:dyDescent="0.3">
      <c r="AC3" s="188"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188"/>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190"/>
      <c r="B7" s="190"/>
      <c r="C7" s="190"/>
      <c r="D7" s="190"/>
      <c r="E7" s="190"/>
      <c r="F7" s="190"/>
      <c r="G7" s="190"/>
      <c r="H7" s="69"/>
      <c r="I7" s="69"/>
      <c r="J7" s="69"/>
      <c r="K7" s="69"/>
      <c r="L7" s="69"/>
      <c r="M7" s="69"/>
      <c r="N7" s="69"/>
      <c r="O7" s="69"/>
      <c r="P7" s="69"/>
      <c r="Q7" s="69"/>
      <c r="R7" s="69"/>
      <c r="S7" s="69"/>
      <c r="T7" s="69"/>
      <c r="U7" s="69"/>
      <c r="V7" s="69"/>
      <c r="W7" s="69"/>
      <c r="X7" s="69"/>
      <c r="Y7" s="69"/>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90"/>
      <c r="B10" s="190"/>
      <c r="C10" s="190"/>
      <c r="D10" s="190"/>
      <c r="E10" s="190"/>
      <c r="F10" s="190"/>
      <c r="G10" s="190"/>
      <c r="H10" s="69"/>
      <c r="I10" s="69"/>
      <c r="J10" s="69"/>
      <c r="K10" s="69"/>
      <c r="L10" s="69"/>
      <c r="M10" s="69"/>
      <c r="N10" s="69"/>
      <c r="O10" s="69"/>
      <c r="P10" s="69"/>
      <c r="Q10" s="69"/>
      <c r="R10" s="69"/>
      <c r="S10" s="69"/>
      <c r="T10" s="69"/>
      <c r="U10" s="69"/>
      <c r="V10" s="69"/>
      <c r="W10" s="69"/>
      <c r="X10" s="69"/>
      <c r="Y10" s="69"/>
    </row>
    <row r="11" spans="1:29" x14ac:dyDescent="0.25">
      <c r="A11" s="426" t="str">
        <f>'1. паспорт местоположение'!A12:C12</f>
        <v>M_NS2100.PR.0001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4" x14ac:dyDescent="0.25">
      <c r="B17" s="206"/>
    </row>
    <row r="18" spans="1:34"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34" s="330" customFormat="1" ht="33" customHeight="1" x14ac:dyDescent="0.25">
      <c r="A20" s="428" t="s">
        <v>195</v>
      </c>
      <c r="B20" s="428" t="s">
        <v>194</v>
      </c>
      <c r="C20" s="418" t="s">
        <v>193</v>
      </c>
      <c r="D20" s="418"/>
      <c r="E20" s="431" t="s">
        <v>192</v>
      </c>
      <c r="F20" s="431"/>
      <c r="G20" s="428" t="s">
        <v>623</v>
      </c>
      <c r="H20" s="420" t="s">
        <v>548</v>
      </c>
      <c r="I20" s="421"/>
      <c r="J20" s="421"/>
      <c r="K20" s="421"/>
      <c r="L20" s="420" t="s">
        <v>549</v>
      </c>
      <c r="M20" s="421"/>
      <c r="N20" s="421"/>
      <c r="O20" s="421"/>
      <c r="P20" s="420" t="s">
        <v>550</v>
      </c>
      <c r="Q20" s="421"/>
      <c r="R20" s="421"/>
      <c r="S20" s="421"/>
      <c r="T20" s="420" t="s">
        <v>551</v>
      </c>
      <c r="U20" s="421"/>
      <c r="V20" s="421"/>
      <c r="W20" s="421"/>
      <c r="X20" s="420" t="s">
        <v>552</v>
      </c>
      <c r="Y20" s="421"/>
      <c r="Z20" s="421"/>
      <c r="AA20" s="421"/>
      <c r="AB20" s="414" t="s">
        <v>191</v>
      </c>
      <c r="AC20" s="415"/>
    </row>
    <row r="21" spans="1:34" s="330" customFormat="1" ht="81.75" customHeight="1" x14ac:dyDescent="0.25">
      <c r="A21" s="429"/>
      <c r="B21" s="429"/>
      <c r="C21" s="418"/>
      <c r="D21" s="418"/>
      <c r="E21" s="431"/>
      <c r="F21" s="431"/>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6"/>
      <c r="AC21" s="417"/>
    </row>
    <row r="22" spans="1:34" s="330" customFormat="1" ht="89.25" customHeight="1" x14ac:dyDescent="0.3">
      <c r="A22" s="430"/>
      <c r="B22" s="430"/>
      <c r="C22" s="331" t="s">
        <v>3</v>
      </c>
      <c r="D22" s="331" t="s">
        <v>189</v>
      </c>
      <c r="E22" s="332" t="s">
        <v>553</v>
      </c>
      <c r="F22" s="332" t="s">
        <v>622</v>
      </c>
      <c r="G22" s="430"/>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t="s">
        <v>66</v>
      </c>
      <c r="B24" s="336" t="s">
        <v>188</v>
      </c>
      <c r="C24" s="337">
        <v>140.93366400000002</v>
      </c>
      <c r="D24" s="337">
        <v>134.58206878115791</v>
      </c>
      <c r="E24" s="337">
        <v>134.58206878115791</v>
      </c>
      <c r="F24" s="337">
        <v>134.58206878115791</v>
      </c>
      <c r="G24" s="337">
        <v>0</v>
      </c>
      <c r="H24" s="337">
        <v>0</v>
      </c>
      <c r="I24" s="337"/>
      <c r="J24" s="337">
        <v>0</v>
      </c>
      <c r="K24" s="337"/>
      <c r="L24" s="337">
        <v>0</v>
      </c>
      <c r="M24" s="337"/>
      <c r="N24" s="337">
        <v>0</v>
      </c>
      <c r="O24" s="337"/>
      <c r="P24" s="337">
        <v>0</v>
      </c>
      <c r="Q24" s="337"/>
      <c r="R24" s="337">
        <v>18.500701923071997</v>
      </c>
      <c r="S24" s="337"/>
      <c r="T24" s="337">
        <v>140.93366400000002</v>
      </c>
      <c r="U24" s="337"/>
      <c r="V24" s="337">
        <v>116.08136685808593</v>
      </c>
      <c r="W24" s="337"/>
      <c r="X24" s="337">
        <v>0</v>
      </c>
      <c r="Y24" s="337"/>
      <c r="Z24" s="337">
        <v>0</v>
      </c>
      <c r="AA24" s="337"/>
      <c r="AB24" s="337">
        <v>140.93366400000002</v>
      </c>
      <c r="AC24" s="337">
        <v>134.58206878115791</v>
      </c>
    </row>
    <row r="25" spans="1:34" s="330" customFormat="1" ht="24" customHeight="1" x14ac:dyDescent="0.25">
      <c r="A25" s="225" t="s">
        <v>187</v>
      </c>
      <c r="B25" s="178"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34" s="330" customFormat="1" x14ac:dyDescent="0.25">
      <c r="A26" s="225" t="s">
        <v>185</v>
      </c>
      <c r="B26" s="178"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34" s="330" customFormat="1" ht="38.25" customHeight="1" x14ac:dyDescent="0.25">
      <c r="A27" s="225" t="s">
        <v>183</v>
      </c>
      <c r="B27" s="178" t="s">
        <v>430</v>
      </c>
      <c r="C27" s="337"/>
      <c r="D27" s="337"/>
      <c r="E27" s="337"/>
      <c r="F27" s="337"/>
      <c r="G27" s="337">
        <v>0</v>
      </c>
      <c r="H27" s="337">
        <v>0</v>
      </c>
      <c r="I27" s="337"/>
      <c r="J27" s="337">
        <v>0</v>
      </c>
      <c r="K27" s="337"/>
      <c r="L27" s="337">
        <v>0</v>
      </c>
      <c r="M27" s="337"/>
      <c r="N27" s="337">
        <v>0</v>
      </c>
      <c r="O27" s="337"/>
      <c r="P27" s="337">
        <v>0</v>
      </c>
      <c r="Q27" s="337"/>
      <c r="R27" s="337">
        <v>15.518641923071998</v>
      </c>
      <c r="S27" s="337"/>
      <c r="T27" s="337">
        <v>140.93366400000002</v>
      </c>
      <c r="U27" s="337"/>
      <c r="V27" s="337">
        <v>116.08136685808593</v>
      </c>
      <c r="W27" s="337"/>
      <c r="X27" s="337">
        <v>0</v>
      </c>
      <c r="Y27" s="337"/>
      <c r="Z27" s="337">
        <v>0</v>
      </c>
      <c r="AA27" s="337"/>
      <c r="AB27" s="337">
        <v>140.93366400000002</v>
      </c>
      <c r="AC27" s="337">
        <v>131.60000878115792</v>
      </c>
    </row>
    <row r="28" spans="1:34" s="330" customFormat="1" x14ac:dyDescent="0.25">
      <c r="A28" s="225" t="s">
        <v>182</v>
      </c>
      <c r="B28" s="178"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34" s="330" customFormat="1" x14ac:dyDescent="0.25">
      <c r="A29" s="225" t="s">
        <v>180</v>
      </c>
      <c r="B29" s="338" t="s">
        <v>179</v>
      </c>
      <c r="C29" s="337"/>
      <c r="D29" s="337"/>
      <c r="E29" s="337"/>
      <c r="F29" s="337"/>
      <c r="G29" s="337">
        <v>0</v>
      </c>
      <c r="H29" s="337">
        <v>0</v>
      </c>
      <c r="I29" s="337"/>
      <c r="J29" s="337">
        <v>0</v>
      </c>
      <c r="K29" s="337"/>
      <c r="L29" s="337">
        <v>0</v>
      </c>
      <c r="M29" s="337"/>
      <c r="N29" s="337">
        <v>0</v>
      </c>
      <c r="O29" s="337"/>
      <c r="P29" s="337">
        <v>0</v>
      </c>
      <c r="Q29" s="337"/>
      <c r="R29" s="337">
        <v>2.9820599999999988</v>
      </c>
      <c r="S29" s="337"/>
      <c r="T29" s="337">
        <v>0</v>
      </c>
      <c r="U29" s="337"/>
      <c r="V29" s="337">
        <v>0</v>
      </c>
      <c r="W29" s="337"/>
      <c r="X29" s="337">
        <v>0</v>
      </c>
      <c r="Y29" s="337"/>
      <c r="Z29" s="337">
        <v>0</v>
      </c>
      <c r="AA29" s="337"/>
      <c r="AB29" s="337">
        <v>0</v>
      </c>
      <c r="AC29" s="337">
        <v>2.9820599999999899</v>
      </c>
    </row>
    <row r="30" spans="1:34" s="330" customFormat="1" ht="47.25" x14ac:dyDescent="0.25">
      <c r="A30" s="335" t="s">
        <v>64</v>
      </c>
      <c r="B30" s="336" t="s">
        <v>178</v>
      </c>
      <c r="C30" s="337">
        <v>117.44472000000002</v>
      </c>
      <c r="D30" s="337">
        <v>112.87638000000001</v>
      </c>
      <c r="E30" s="337">
        <v>112.87638000000001</v>
      </c>
      <c r="F30" s="337">
        <v>112.87638000000001</v>
      </c>
      <c r="G30" s="337">
        <v>0</v>
      </c>
      <c r="H30" s="337">
        <v>0</v>
      </c>
      <c r="I30" s="337"/>
      <c r="J30" s="337">
        <v>0</v>
      </c>
      <c r="K30" s="337"/>
      <c r="L30" s="337">
        <v>0</v>
      </c>
      <c r="M30" s="337"/>
      <c r="N30" s="337">
        <v>0</v>
      </c>
      <c r="O30" s="337"/>
      <c r="P30" s="337">
        <v>0</v>
      </c>
      <c r="Q30" s="337"/>
      <c r="R30" s="337">
        <v>15.518641923071998</v>
      </c>
      <c r="S30" s="337"/>
      <c r="T30" s="337">
        <v>117.44472000000002</v>
      </c>
      <c r="U30" s="337"/>
      <c r="V30" s="337">
        <v>97.357738076928001</v>
      </c>
      <c r="W30" s="337"/>
      <c r="X30" s="337">
        <v>0</v>
      </c>
      <c r="Y30" s="337"/>
      <c r="Z30" s="337">
        <v>0</v>
      </c>
      <c r="AA30" s="337"/>
      <c r="AB30" s="337">
        <v>117.44472000000002</v>
      </c>
      <c r="AC30" s="337">
        <v>112.87638</v>
      </c>
    </row>
    <row r="31" spans="1:34" s="330" customFormat="1" x14ac:dyDescent="0.25">
      <c r="A31" s="335" t="s">
        <v>177</v>
      </c>
      <c r="B31" s="178" t="s">
        <v>176</v>
      </c>
      <c r="C31" s="337">
        <v>16.151820000000001</v>
      </c>
      <c r="D31" s="337">
        <v>14.910299999999999</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4" s="330" customFormat="1" ht="31.5" x14ac:dyDescent="0.25">
      <c r="A32" s="335" t="s">
        <v>175</v>
      </c>
      <c r="B32" s="178" t="s">
        <v>174</v>
      </c>
      <c r="C32" s="337">
        <v>83.206130000000002</v>
      </c>
      <c r="D32" s="337">
        <v>80.497330000000005</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s="330" customFormat="1" x14ac:dyDescent="0.25">
      <c r="A33" s="335" t="s">
        <v>173</v>
      </c>
      <c r="B33" s="178" t="s">
        <v>172</v>
      </c>
      <c r="C33" s="337">
        <v>11.534879999999999</v>
      </c>
      <c r="D33" s="337">
        <v>11.159370000000001</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s="330" customFormat="1" x14ac:dyDescent="0.25">
      <c r="A34" s="335" t="s">
        <v>171</v>
      </c>
      <c r="B34" s="178" t="s">
        <v>170</v>
      </c>
      <c r="C34" s="337">
        <v>6.5518900000000002</v>
      </c>
      <c r="D34" s="337">
        <v>6.30938</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s="330" customFormat="1" ht="44.25" customHeight="1" x14ac:dyDescent="0.25">
      <c r="A36" s="225" t="s">
        <v>168</v>
      </c>
      <c r="B36" s="178" t="s">
        <v>556</v>
      </c>
      <c r="C36" s="337"/>
      <c r="D36" s="337"/>
      <c r="E36" s="337"/>
      <c r="F36" s="337"/>
      <c r="G36" s="337">
        <v>0</v>
      </c>
      <c r="H36" s="337">
        <v>0</v>
      </c>
      <c r="I36" s="339" t="s">
        <v>599</v>
      </c>
      <c r="J36" s="337">
        <v>0</v>
      </c>
      <c r="K36" s="337" t="s">
        <v>599</v>
      </c>
      <c r="L36" s="337">
        <v>0</v>
      </c>
      <c r="M36" s="339" t="s">
        <v>599</v>
      </c>
      <c r="N36" s="337">
        <v>0</v>
      </c>
      <c r="O36" s="337" t="s">
        <v>599</v>
      </c>
      <c r="P36" s="337">
        <v>0</v>
      </c>
      <c r="Q36" s="339" t="s">
        <v>599</v>
      </c>
      <c r="R36" s="337">
        <v>0</v>
      </c>
      <c r="S36" s="337" t="s">
        <v>599</v>
      </c>
      <c r="T36" s="337">
        <v>0</v>
      </c>
      <c r="U36" s="339" t="s">
        <v>599</v>
      </c>
      <c r="V36" s="337">
        <v>0</v>
      </c>
      <c r="W36" s="337" t="s">
        <v>599</v>
      </c>
      <c r="X36" s="337">
        <v>0</v>
      </c>
      <c r="Y36" s="339" t="s">
        <v>599</v>
      </c>
      <c r="Z36" s="337">
        <v>0</v>
      </c>
      <c r="AA36" s="337" t="s">
        <v>599</v>
      </c>
      <c r="AB36" s="337">
        <v>0</v>
      </c>
      <c r="AC36" s="337">
        <v>0</v>
      </c>
    </row>
    <row r="37" spans="1:29" s="330" customFormat="1" ht="31.5" x14ac:dyDescent="0.25">
      <c r="A37" s="225" t="s">
        <v>167</v>
      </c>
      <c r="B37" s="226" t="s">
        <v>554</v>
      </c>
      <c r="C37" s="337"/>
      <c r="D37" s="337"/>
      <c r="E37" s="337"/>
      <c r="F37" s="337"/>
      <c r="G37" s="337">
        <v>0</v>
      </c>
      <c r="H37" s="337">
        <v>0</v>
      </c>
      <c r="I37" s="339" t="s">
        <v>599</v>
      </c>
      <c r="J37" s="337">
        <v>0</v>
      </c>
      <c r="K37" s="337" t="s">
        <v>599</v>
      </c>
      <c r="L37" s="337">
        <v>0</v>
      </c>
      <c r="M37" s="339" t="s">
        <v>599</v>
      </c>
      <c r="N37" s="337">
        <v>0</v>
      </c>
      <c r="O37" s="337" t="s">
        <v>599</v>
      </c>
      <c r="P37" s="337">
        <v>0</v>
      </c>
      <c r="Q37" s="339" t="s">
        <v>599</v>
      </c>
      <c r="R37" s="337">
        <v>0</v>
      </c>
      <c r="S37" s="337" t="s">
        <v>599</v>
      </c>
      <c r="T37" s="337">
        <v>0</v>
      </c>
      <c r="U37" s="339" t="s">
        <v>599</v>
      </c>
      <c r="V37" s="337">
        <v>0</v>
      </c>
      <c r="W37" s="337" t="s">
        <v>599</v>
      </c>
      <c r="X37" s="337">
        <v>0</v>
      </c>
      <c r="Y37" s="339" t="s">
        <v>599</v>
      </c>
      <c r="Z37" s="337">
        <v>0</v>
      </c>
      <c r="AA37" s="337" t="s">
        <v>599</v>
      </c>
      <c r="AB37" s="337">
        <v>0</v>
      </c>
      <c r="AC37" s="337">
        <v>0</v>
      </c>
    </row>
    <row r="38" spans="1:29" s="330" customFormat="1" x14ac:dyDescent="0.25">
      <c r="A38" s="225" t="s">
        <v>166</v>
      </c>
      <c r="B38" s="226" t="s">
        <v>157</v>
      </c>
      <c r="C38" s="337"/>
      <c r="D38" s="337"/>
      <c r="E38" s="337"/>
      <c r="F38" s="337"/>
      <c r="G38" s="337">
        <v>0</v>
      </c>
      <c r="H38" s="337">
        <v>0</v>
      </c>
      <c r="I38" s="339" t="s">
        <v>599</v>
      </c>
      <c r="J38" s="337">
        <v>0</v>
      </c>
      <c r="K38" s="337" t="s">
        <v>599</v>
      </c>
      <c r="L38" s="337">
        <v>0</v>
      </c>
      <c r="M38" s="339" t="s">
        <v>599</v>
      </c>
      <c r="N38" s="337">
        <v>0</v>
      </c>
      <c r="O38" s="337" t="s">
        <v>599</v>
      </c>
      <c r="P38" s="337">
        <v>0</v>
      </c>
      <c r="Q38" s="339" t="s">
        <v>599</v>
      </c>
      <c r="R38" s="337">
        <v>0</v>
      </c>
      <c r="S38" s="337" t="s">
        <v>599</v>
      </c>
      <c r="T38" s="337">
        <v>0</v>
      </c>
      <c r="U38" s="339" t="s">
        <v>599</v>
      </c>
      <c r="V38" s="337">
        <v>0</v>
      </c>
      <c r="W38" s="337" t="s">
        <v>599</v>
      </c>
      <c r="X38" s="337">
        <v>0</v>
      </c>
      <c r="Y38" s="339" t="s">
        <v>599</v>
      </c>
      <c r="Z38" s="337">
        <v>0</v>
      </c>
      <c r="AA38" s="337" t="s">
        <v>599</v>
      </c>
      <c r="AB38" s="337">
        <v>0</v>
      </c>
      <c r="AC38" s="337">
        <v>0</v>
      </c>
    </row>
    <row r="39" spans="1:29" s="330" customFormat="1" x14ac:dyDescent="0.25">
      <c r="A39" s="225" t="s">
        <v>165</v>
      </c>
      <c r="B39" s="178" t="s">
        <v>555</v>
      </c>
      <c r="C39" s="337"/>
      <c r="D39" s="337"/>
      <c r="E39" s="337"/>
      <c r="F39" s="337"/>
      <c r="G39" s="337">
        <v>0</v>
      </c>
      <c r="H39" s="337">
        <v>0</v>
      </c>
      <c r="I39" s="339" t="s">
        <v>599</v>
      </c>
      <c r="J39" s="337">
        <v>0</v>
      </c>
      <c r="K39" s="337" t="s">
        <v>599</v>
      </c>
      <c r="L39" s="337">
        <v>0</v>
      </c>
      <c r="M39" s="339" t="s">
        <v>599</v>
      </c>
      <c r="N39" s="337">
        <v>0</v>
      </c>
      <c r="O39" s="337" t="s">
        <v>599</v>
      </c>
      <c r="P39" s="337">
        <v>0</v>
      </c>
      <c r="Q39" s="339" t="s">
        <v>599</v>
      </c>
      <c r="R39" s="337">
        <v>0</v>
      </c>
      <c r="S39" s="337" t="s">
        <v>599</v>
      </c>
      <c r="T39" s="337">
        <v>0</v>
      </c>
      <c r="U39" s="339" t="s">
        <v>599</v>
      </c>
      <c r="V39" s="337">
        <v>0</v>
      </c>
      <c r="W39" s="337" t="s">
        <v>599</v>
      </c>
      <c r="X39" s="337">
        <v>0</v>
      </c>
      <c r="Y39" s="339" t="s">
        <v>599</v>
      </c>
      <c r="Z39" s="337">
        <v>0</v>
      </c>
      <c r="AA39" s="337" t="s">
        <v>599</v>
      </c>
      <c r="AB39" s="337">
        <v>0</v>
      </c>
      <c r="AC39" s="337">
        <v>0</v>
      </c>
    </row>
    <row r="40" spans="1:29" s="330" customFormat="1" x14ac:dyDescent="0.25">
      <c r="A40" s="225" t="s">
        <v>164</v>
      </c>
      <c r="B40" s="178" t="s">
        <v>557</v>
      </c>
      <c r="C40" s="337"/>
      <c r="D40" s="337"/>
      <c r="E40" s="337"/>
      <c r="F40" s="337"/>
      <c r="G40" s="337">
        <v>0</v>
      </c>
      <c r="H40" s="337">
        <v>0</v>
      </c>
      <c r="I40" s="339" t="s">
        <v>599</v>
      </c>
      <c r="J40" s="337">
        <v>0</v>
      </c>
      <c r="K40" s="337" t="s">
        <v>599</v>
      </c>
      <c r="L40" s="337">
        <v>0</v>
      </c>
      <c r="M40" s="339" t="s">
        <v>599</v>
      </c>
      <c r="N40" s="337">
        <v>0</v>
      </c>
      <c r="O40" s="337" t="s">
        <v>599</v>
      </c>
      <c r="P40" s="337">
        <v>0</v>
      </c>
      <c r="Q40" s="339" t="s">
        <v>599</v>
      </c>
      <c r="R40" s="337">
        <v>0</v>
      </c>
      <c r="S40" s="337" t="s">
        <v>599</v>
      </c>
      <c r="T40" s="337">
        <v>0</v>
      </c>
      <c r="U40" s="339" t="s">
        <v>599</v>
      </c>
      <c r="V40" s="337">
        <v>0</v>
      </c>
      <c r="W40" s="337" t="s">
        <v>599</v>
      </c>
      <c r="X40" s="337">
        <v>0</v>
      </c>
      <c r="Y40" s="339" t="s">
        <v>599</v>
      </c>
      <c r="Z40" s="337">
        <v>0</v>
      </c>
      <c r="AA40" s="337" t="s">
        <v>599</v>
      </c>
      <c r="AB40" s="337">
        <v>0</v>
      </c>
      <c r="AC40" s="337">
        <v>0</v>
      </c>
    </row>
    <row r="41" spans="1:29" s="330" customFormat="1" x14ac:dyDescent="0.25">
      <c r="A41" s="225" t="s">
        <v>163</v>
      </c>
      <c r="B41" s="178" t="s">
        <v>558</v>
      </c>
      <c r="C41" s="337"/>
      <c r="D41" s="337"/>
      <c r="E41" s="337"/>
      <c r="F41" s="337"/>
      <c r="G41" s="337">
        <v>0</v>
      </c>
      <c r="H41" s="337">
        <v>0</v>
      </c>
      <c r="I41" s="339" t="s">
        <v>599</v>
      </c>
      <c r="J41" s="337">
        <v>0</v>
      </c>
      <c r="K41" s="337" t="s">
        <v>599</v>
      </c>
      <c r="L41" s="337">
        <v>0</v>
      </c>
      <c r="M41" s="339" t="s">
        <v>599</v>
      </c>
      <c r="N41" s="337">
        <v>0</v>
      </c>
      <c r="O41" s="337" t="s">
        <v>599</v>
      </c>
      <c r="P41" s="337">
        <v>0</v>
      </c>
      <c r="Q41" s="339" t="s">
        <v>599</v>
      </c>
      <c r="R41" s="337">
        <v>0</v>
      </c>
      <c r="S41" s="337" t="s">
        <v>599</v>
      </c>
      <c r="T41" s="337">
        <v>0</v>
      </c>
      <c r="U41" s="339" t="s">
        <v>599</v>
      </c>
      <c r="V41" s="337">
        <v>0</v>
      </c>
      <c r="W41" s="337" t="s">
        <v>599</v>
      </c>
      <c r="X41" s="337">
        <v>0</v>
      </c>
      <c r="Y41" s="339" t="s">
        <v>599</v>
      </c>
      <c r="Z41" s="337">
        <v>0</v>
      </c>
      <c r="AA41" s="337" t="s">
        <v>599</v>
      </c>
      <c r="AB41" s="337">
        <v>0</v>
      </c>
      <c r="AC41" s="337">
        <v>0</v>
      </c>
    </row>
    <row r="42" spans="1:29" s="330" customFormat="1" x14ac:dyDescent="0.25">
      <c r="A42" s="225" t="s">
        <v>162</v>
      </c>
      <c r="B42" s="178" t="s">
        <v>559</v>
      </c>
      <c r="C42" s="337"/>
      <c r="D42" s="337"/>
      <c r="E42" s="337"/>
      <c r="F42" s="337"/>
      <c r="G42" s="337">
        <v>0</v>
      </c>
      <c r="H42" s="337">
        <v>0</v>
      </c>
      <c r="I42" s="339" t="s">
        <v>599</v>
      </c>
      <c r="J42" s="337">
        <v>0</v>
      </c>
      <c r="K42" s="337" t="s">
        <v>599</v>
      </c>
      <c r="L42" s="337">
        <v>0</v>
      </c>
      <c r="M42" s="339" t="s">
        <v>599</v>
      </c>
      <c r="N42" s="337">
        <v>0</v>
      </c>
      <c r="O42" s="337" t="s">
        <v>599</v>
      </c>
      <c r="P42" s="337">
        <v>0</v>
      </c>
      <c r="Q42" s="339" t="s">
        <v>599</v>
      </c>
      <c r="R42" s="337">
        <v>0</v>
      </c>
      <c r="S42" s="337" t="s">
        <v>599</v>
      </c>
      <c r="T42" s="337">
        <v>0</v>
      </c>
      <c r="U42" s="339" t="s">
        <v>599</v>
      </c>
      <c r="V42" s="337">
        <v>0</v>
      </c>
      <c r="W42" s="337" t="s">
        <v>599</v>
      </c>
      <c r="X42" s="337">
        <v>0</v>
      </c>
      <c r="Y42" s="339" t="s">
        <v>599</v>
      </c>
      <c r="Z42" s="337">
        <v>0</v>
      </c>
      <c r="AA42" s="337" t="s">
        <v>599</v>
      </c>
      <c r="AB42" s="337">
        <v>0</v>
      </c>
      <c r="AC42" s="337">
        <v>0</v>
      </c>
    </row>
    <row r="43" spans="1:29" s="330" customFormat="1" x14ac:dyDescent="0.25">
      <c r="A43" s="225" t="s">
        <v>560</v>
      </c>
      <c r="B43" s="178" t="s">
        <v>561</v>
      </c>
      <c r="C43" s="337"/>
      <c r="D43" s="337"/>
      <c r="E43" s="337"/>
      <c r="F43" s="337"/>
      <c r="G43" s="337">
        <v>0</v>
      </c>
      <c r="H43" s="337">
        <v>0</v>
      </c>
      <c r="I43" s="339" t="s">
        <v>599</v>
      </c>
      <c r="J43" s="337">
        <v>0</v>
      </c>
      <c r="K43" s="337" t="s">
        <v>599</v>
      </c>
      <c r="L43" s="337">
        <v>0</v>
      </c>
      <c r="M43" s="339" t="s">
        <v>599</v>
      </c>
      <c r="N43" s="337">
        <v>0</v>
      </c>
      <c r="O43" s="337" t="s">
        <v>599</v>
      </c>
      <c r="P43" s="337">
        <v>0</v>
      </c>
      <c r="Q43" s="339" t="s">
        <v>599</v>
      </c>
      <c r="R43" s="337">
        <v>0</v>
      </c>
      <c r="S43" s="337" t="s">
        <v>599</v>
      </c>
      <c r="T43" s="337">
        <v>0</v>
      </c>
      <c r="U43" s="339" t="s">
        <v>599</v>
      </c>
      <c r="V43" s="337">
        <v>0</v>
      </c>
      <c r="W43" s="337" t="s">
        <v>599</v>
      </c>
      <c r="X43" s="337">
        <v>0</v>
      </c>
      <c r="Y43" s="339" t="s">
        <v>599</v>
      </c>
      <c r="Z43" s="337">
        <v>0</v>
      </c>
      <c r="AA43" s="337" t="s">
        <v>599</v>
      </c>
      <c r="AB43" s="337">
        <v>0</v>
      </c>
      <c r="AC43" s="337">
        <v>0</v>
      </c>
    </row>
    <row r="44" spans="1:29" s="330" customFormat="1" x14ac:dyDescent="0.25">
      <c r="A44" s="225" t="s">
        <v>562</v>
      </c>
      <c r="B44" s="178" t="s">
        <v>563</v>
      </c>
      <c r="C44" s="337"/>
      <c r="D44" s="337"/>
      <c r="E44" s="337"/>
      <c r="F44" s="337"/>
      <c r="G44" s="337">
        <v>0</v>
      </c>
      <c r="H44" s="337">
        <v>0</v>
      </c>
      <c r="I44" s="339" t="s">
        <v>599</v>
      </c>
      <c r="J44" s="337">
        <v>0</v>
      </c>
      <c r="K44" s="337" t="s">
        <v>599</v>
      </c>
      <c r="L44" s="337">
        <v>0</v>
      </c>
      <c r="M44" s="339" t="s">
        <v>599</v>
      </c>
      <c r="N44" s="337">
        <v>0</v>
      </c>
      <c r="O44" s="337" t="s">
        <v>599</v>
      </c>
      <c r="P44" s="337">
        <v>0</v>
      </c>
      <c r="Q44" s="339" t="s">
        <v>599</v>
      </c>
      <c r="R44" s="337">
        <v>0</v>
      </c>
      <c r="S44" s="337" t="s">
        <v>599</v>
      </c>
      <c r="T44" s="337">
        <v>0</v>
      </c>
      <c r="U44" s="339" t="s">
        <v>599</v>
      </c>
      <c r="V44" s="337">
        <v>0</v>
      </c>
      <c r="W44" s="337" t="s">
        <v>599</v>
      </c>
      <c r="X44" s="337">
        <v>0</v>
      </c>
      <c r="Y44" s="339" t="s">
        <v>599</v>
      </c>
      <c r="Z44" s="337">
        <v>0</v>
      </c>
      <c r="AA44" s="337" t="s">
        <v>599</v>
      </c>
      <c r="AB44" s="337">
        <v>0</v>
      </c>
      <c r="AC44" s="337">
        <v>0</v>
      </c>
    </row>
    <row r="45" spans="1:29" s="330" customFormat="1" x14ac:dyDescent="0.25">
      <c r="A45" s="225" t="s">
        <v>564</v>
      </c>
      <c r="B45" s="178" t="s">
        <v>565</v>
      </c>
      <c r="C45" s="337"/>
      <c r="D45" s="337"/>
      <c r="E45" s="337"/>
      <c r="F45" s="337"/>
      <c r="G45" s="337">
        <v>0</v>
      </c>
      <c r="H45" s="337">
        <v>0</v>
      </c>
      <c r="I45" s="339" t="s">
        <v>599</v>
      </c>
      <c r="J45" s="337">
        <v>0</v>
      </c>
      <c r="K45" s="337" t="s">
        <v>599</v>
      </c>
      <c r="L45" s="337">
        <v>0</v>
      </c>
      <c r="M45" s="339" t="s">
        <v>599</v>
      </c>
      <c r="N45" s="337">
        <v>0</v>
      </c>
      <c r="O45" s="337" t="s">
        <v>599</v>
      </c>
      <c r="P45" s="337">
        <v>0</v>
      </c>
      <c r="Q45" s="339" t="s">
        <v>599</v>
      </c>
      <c r="R45" s="337">
        <v>0</v>
      </c>
      <c r="S45" s="337" t="s">
        <v>599</v>
      </c>
      <c r="T45" s="337">
        <v>0</v>
      </c>
      <c r="U45" s="339" t="s">
        <v>599</v>
      </c>
      <c r="V45" s="337">
        <v>0</v>
      </c>
      <c r="W45" s="337" t="s">
        <v>599</v>
      </c>
      <c r="X45" s="337">
        <v>0</v>
      </c>
      <c r="Y45" s="339" t="s">
        <v>599</v>
      </c>
      <c r="Z45" s="337">
        <v>0</v>
      </c>
      <c r="AA45" s="337" t="s">
        <v>599</v>
      </c>
      <c r="AB45" s="337">
        <v>0</v>
      </c>
      <c r="AC45" s="337">
        <v>0</v>
      </c>
    </row>
    <row r="46" spans="1:29" s="330" customFormat="1" x14ac:dyDescent="0.25">
      <c r="A46" s="225" t="s">
        <v>566</v>
      </c>
      <c r="B46" s="178" t="s">
        <v>567</v>
      </c>
      <c r="C46" s="337"/>
      <c r="D46" s="337"/>
      <c r="E46" s="337"/>
      <c r="F46" s="337"/>
      <c r="G46" s="337">
        <v>0</v>
      </c>
      <c r="H46" s="337">
        <v>0</v>
      </c>
      <c r="I46" s="339" t="s">
        <v>599</v>
      </c>
      <c r="J46" s="337">
        <v>0</v>
      </c>
      <c r="K46" s="337" t="s">
        <v>599</v>
      </c>
      <c r="L46" s="337">
        <v>0</v>
      </c>
      <c r="M46" s="339" t="s">
        <v>599</v>
      </c>
      <c r="N46" s="337">
        <v>0</v>
      </c>
      <c r="O46" s="337" t="s">
        <v>599</v>
      </c>
      <c r="P46" s="337">
        <v>0</v>
      </c>
      <c r="Q46" s="339" t="s">
        <v>599</v>
      </c>
      <c r="R46" s="337">
        <v>0</v>
      </c>
      <c r="S46" s="337" t="s">
        <v>599</v>
      </c>
      <c r="T46" s="337">
        <v>0</v>
      </c>
      <c r="U46" s="339" t="s">
        <v>599</v>
      </c>
      <c r="V46" s="337">
        <v>0</v>
      </c>
      <c r="W46" s="337" t="s">
        <v>599</v>
      </c>
      <c r="X46" s="337">
        <v>0</v>
      </c>
      <c r="Y46" s="339" t="s">
        <v>599</v>
      </c>
      <c r="Z46" s="337">
        <v>0</v>
      </c>
      <c r="AA46" s="337" t="s">
        <v>599</v>
      </c>
      <c r="AB46" s="337">
        <v>0</v>
      </c>
      <c r="AC46" s="337">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c r="AC47" s="337"/>
    </row>
    <row r="48" spans="1:29" s="330" customFormat="1" ht="33.75" customHeight="1" x14ac:dyDescent="0.25">
      <c r="A48" s="225" t="s">
        <v>160</v>
      </c>
      <c r="B48" s="178" t="s">
        <v>556</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s="330" customFormat="1" ht="31.5" x14ac:dyDescent="0.25">
      <c r="A49" s="225" t="s">
        <v>159</v>
      </c>
      <c r="B49" s="226" t="s">
        <v>554</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s="330" customFormat="1" x14ac:dyDescent="0.25">
      <c r="A50" s="225" t="s">
        <v>158</v>
      </c>
      <c r="B50" s="226" t="s">
        <v>157</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s="330" customFormat="1" ht="31.5" x14ac:dyDescent="0.25">
      <c r="A51" s="225" t="s">
        <v>156</v>
      </c>
      <c r="B51" s="178" t="s">
        <v>155</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s="330" customFormat="1" ht="31.5" x14ac:dyDescent="0.25">
      <c r="A52" s="225" t="s">
        <v>154</v>
      </c>
      <c r="B52" s="178" t="s">
        <v>153</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s="330" customFormat="1" x14ac:dyDescent="0.25">
      <c r="A53" s="225" t="s">
        <v>152</v>
      </c>
      <c r="B53" s="178" t="s">
        <v>151</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s="330" customFormat="1" x14ac:dyDescent="0.25">
      <c r="A54" s="225" t="s">
        <v>150</v>
      </c>
      <c r="B54" s="178" t="s">
        <v>557</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s="330" customFormat="1" x14ac:dyDescent="0.25">
      <c r="A55" s="225" t="s">
        <v>568</v>
      </c>
      <c r="B55" s="178" t="s">
        <v>558</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s="330" customFormat="1" x14ac:dyDescent="0.25">
      <c r="A56" s="225" t="s">
        <v>569</v>
      </c>
      <c r="B56" s="178" t="s">
        <v>559</v>
      </c>
      <c r="C56" s="337">
        <v>79.45</v>
      </c>
      <c r="D56" s="337">
        <v>79.45</v>
      </c>
      <c r="E56" s="337"/>
      <c r="F56" s="337"/>
      <c r="G56" s="337">
        <v>0</v>
      </c>
      <c r="H56" s="337">
        <v>0</v>
      </c>
      <c r="I56" s="337"/>
      <c r="J56" s="337">
        <v>0</v>
      </c>
      <c r="K56" s="337"/>
      <c r="L56" s="337">
        <v>0</v>
      </c>
      <c r="M56" s="337"/>
      <c r="N56" s="337">
        <v>0</v>
      </c>
      <c r="O56" s="337"/>
      <c r="P56" s="337">
        <v>0</v>
      </c>
      <c r="Q56" s="337"/>
      <c r="R56" s="337">
        <v>0</v>
      </c>
      <c r="S56" s="337"/>
      <c r="T56" s="337">
        <v>79.45</v>
      </c>
      <c r="U56" s="337"/>
      <c r="V56" s="337">
        <v>79.45</v>
      </c>
      <c r="W56" s="337"/>
      <c r="X56" s="337">
        <v>0</v>
      </c>
      <c r="Y56" s="337"/>
      <c r="Z56" s="337">
        <v>0</v>
      </c>
      <c r="AA56" s="337"/>
      <c r="AB56" s="337">
        <v>79.45</v>
      </c>
      <c r="AC56" s="337">
        <v>79.45</v>
      </c>
    </row>
    <row r="57" spans="1:29" s="330" customFormat="1" x14ac:dyDescent="0.25">
      <c r="A57" s="225" t="s">
        <v>570</v>
      </c>
      <c r="B57" s="178" t="s">
        <v>561</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s="330" customFormat="1" x14ac:dyDescent="0.25">
      <c r="A58" s="225" t="s">
        <v>571</v>
      </c>
      <c r="B58" s="178" t="s">
        <v>563</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s="330" customFormat="1" x14ac:dyDescent="0.25">
      <c r="A59" s="225" t="s">
        <v>572</v>
      </c>
      <c r="B59" s="178" t="s">
        <v>565</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s="330" customFormat="1" x14ac:dyDescent="0.25">
      <c r="A60" s="225" t="s">
        <v>573</v>
      </c>
      <c r="B60" s="178" t="s">
        <v>567</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s="330" customFormat="1" x14ac:dyDescent="0.25">
      <c r="A62" s="225" t="s">
        <v>148</v>
      </c>
      <c r="B62" s="178" t="s">
        <v>147</v>
      </c>
      <c r="C62" s="337">
        <v>117.44472000000002</v>
      </c>
      <c r="D62" s="337">
        <v>112.87638000000001</v>
      </c>
      <c r="E62" s="337"/>
      <c r="F62" s="337"/>
      <c r="G62" s="337">
        <v>0</v>
      </c>
      <c r="H62" s="337">
        <v>0</v>
      </c>
      <c r="I62" s="337"/>
      <c r="J62" s="337">
        <v>0</v>
      </c>
      <c r="K62" s="337"/>
      <c r="L62" s="337">
        <v>0</v>
      </c>
      <c r="M62" s="337"/>
      <c r="N62" s="337">
        <v>0</v>
      </c>
      <c r="O62" s="337"/>
      <c r="P62" s="337">
        <v>0</v>
      </c>
      <c r="Q62" s="337"/>
      <c r="R62" s="337">
        <v>0</v>
      </c>
      <c r="S62" s="337"/>
      <c r="T62" s="337">
        <v>117.44472000000002</v>
      </c>
      <c r="U62" s="337"/>
      <c r="V62" s="337">
        <v>112.87638000000001</v>
      </c>
      <c r="W62" s="337"/>
      <c r="X62" s="337">
        <v>0</v>
      </c>
      <c r="Y62" s="337"/>
      <c r="Z62" s="337">
        <v>0</v>
      </c>
      <c r="AA62" s="337"/>
      <c r="AB62" s="337">
        <v>117.44472000000002</v>
      </c>
      <c r="AC62" s="337">
        <v>112.87638000000001</v>
      </c>
    </row>
    <row r="63" spans="1:29" s="330" customFormat="1" x14ac:dyDescent="0.25">
      <c r="A63" s="225" t="s">
        <v>146</v>
      </c>
      <c r="B63" s="226"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s="330" customFormat="1" x14ac:dyDescent="0.25">
      <c r="A64" s="225" t="s">
        <v>145</v>
      </c>
      <c r="B64" s="178"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29" s="330" customFormat="1" x14ac:dyDescent="0.25">
      <c r="A65" s="225" t="s">
        <v>144</v>
      </c>
      <c r="B65" s="226"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29" s="330" customFormat="1" x14ac:dyDescent="0.25">
      <c r="A66" s="225" t="s">
        <v>143</v>
      </c>
      <c r="B66" s="226"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row>
    <row r="67" spans="1:29" s="330" customFormat="1" x14ac:dyDescent="0.25">
      <c r="A67" s="225" t="s">
        <v>142</v>
      </c>
      <c r="B67" s="226" t="s">
        <v>574</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29" s="330" customFormat="1" x14ac:dyDescent="0.25">
      <c r="A68" s="225" t="s">
        <v>575</v>
      </c>
      <c r="B68" s="226" t="s">
        <v>576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29" s="330" customFormat="1" x14ac:dyDescent="0.25">
      <c r="A69" s="225" t="s">
        <v>577</v>
      </c>
      <c r="B69" s="226" t="s">
        <v>578</v>
      </c>
      <c r="C69" s="337"/>
      <c r="D69" s="337"/>
      <c r="E69" s="337"/>
      <c r="F69" s="337"/>
      <c r="G69" s="337">
        <v>0</v>
      </c>
      <c r="H69" s="337">
        <v>0</v>
      </c>
      <c r="I69" s="337"/>
      <c r="J69" s="337">
        <v>0</v>
      </c>
      <c r="K69" s="337"/>
      <c r="L69" s="337">
        <v>0</v>
      </c>
      <c r="M69" s="337"/>
      <c r="N69" s="337">
        <v>0</v>
      </c>
      <c r="O69" s="337"/>
      <c r="P69" s="337">
        <v>0</v>
      </c>
      <c r="Q69" s="337"/>
      <c r="R69" s="337">
        <v>0</v>
      </c>
      <c r="S69" s="337"/>
      <c r="T69" s="337">
        <v>79.45</v>
      </c>
      <c r="U69" s="337"/>
      <c r="V69" s="337">
        <v>79.45</v>
      </c>
      <c r="W69" s="337"/>
      <c r="X69" s="337">
        <v>0</v>
      </c>
      <c r="Y69" s="337"/>
      <c r="Z69" s="337">
        <v>0</v>
      </c>
      <c r="AA69" s="337"/>
      <c r="AB69" s="337">
        <v>79.45</v>
      </c>
      <c r="AC69" s="337">
        <v>79.45</v>
      </c>
    </row>
    <row r="70" spans="1:29" s="330" customFormat="1" x14ac:dyDescent="0.25">
      <c r="A70" s="225" t="s">
        <v>579</v>
      </c>
      <c r="B70" s="226" t="s">
        <v>580</v>
      </c>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29" s="330" customFormat="1" x14ac:dyDescent="0.25">
      <c r="A71" s="225" t="s">
        <v>581</v>
      </c>
      <c r="B71" s="226" t="s">
        <v>582</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29" s="330" customFormat="1" x14ac:dyDescent="0.25">
      <c r="A72" s="225" t="s">
        <v>583</v>
      </c>
      <c r="B72" s="226" t="s">
        <v>584</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29" s="330" customFormat="1" x14ac:dyDescent="0.25">
      <c r="A73" s="225" t="s">
        <v>585</v>
      </c>
      <c r="B73" s="226" t="s">
        <v>586</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s="330" customFormat="1" ht="45" customHeight="1" x14ac:dyDescent="0.25">
      <c r="A76" s="225" t="s">
        <v>231</v>
      </c>
      <c r="B76" s="178" t="s">
        <v>556</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v>0</v>
      </c>
      <c r="AC76" s="337">
        <v>0</v>
      </c>
    </row>
    <row r="77" spans="1:29" s="330" customFormat="1" ht="39.75" customHeight="1" x14ac:dyDescent="0.25">
      <c r="A77" s="225" t="s">
        <v>232</v>
      </c>
      <c r="B77" s="226" t="s">
        <v>554</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29" s="330" customFormat="1" x14ac:dyDescent="0.25">
      <c r="A78" s="225" t="s">
        <v>233</v>
      </c>
      <c r="B78" s="226"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29" s="330" customFormat="1" x14ac:dyDescent="0.25">
      <c r="A79" s="225" t="s">
        <v>234</v>
      </c>
      <c r="B79" s="178" t="s">
        <v>587</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v>0</v>
      </c>
      <c r="AC79" s="337">
        <v>0</v>
      </c>
    </row>
    <row r="80" spans="1:29" s="330" customFormat="1" x14ac:dyDescent="0.25">
      <c r="A80" s="225" t="s">
        <v>235</v>
      </c>
      <c r="B80" s="178" t="s">
        <v>557</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v>0</v>
      </c>
      <c r="AC80" s="337">
        <v>0</v>
      </c>
    </row>
    <row r="81" spans="1:29" s="330" customFormat="1" x14ac:dyDescent="0.25">
      <c r="A81" s="225" t="s">
        <v>588</v>
      </c>
      <c r="B81" s="178" t="s">
        <v>558</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v>0</v>
      </c>
      <c r="AC81" s="337">
        <v>0</v>
      </c>
    </row>
    <row r="82" spans="1:29" s="330" customFormat="1" x14ac:dyDescent="0.25">
      <c r="A82" s="225" t="s">
        <v>589</v>
      </c>
      <c r="B82" s="178" t="s">
        <v>559</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v>0</v>
      </c>
      <c r="AC82" s="337">
        <v>0</v>
      </c>
    </row>
    <row r="83" spans="1:29" s="330" customFormat="1" x14ac:dyDescent="0.25">
      <c r="A83" s="225" t="s">
        <v>590</v>
      </c>
      <c r="B83" s="178" t="s">
        <v>561</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v>0</v>
      </c>
      <c r="AC83" s="337">
        <v>0</v>
      </c>
    </row>
    <row r="84" spans="1:29" s="330" customFormat="1" x14ac:dyDescent="0.25">
      <c r="A84" s="225" t="s">
        <v>591</v>
      </c>
      <c r="B84" s="178" t="s">
        <v>563</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v>0</v>
      </c>
      <c r="AC84" s="337">
        <v>0</v>
      </c>
    </row>
    <row r="85" spans="1:29" s="330" customFormat="1" x14ac:dyDescent="0.25">
      <c r="A85" s="225" t="s">
        <v>592</v>
      </c>
      <c r="B85" s="178" t="s">
        <v>565</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v>0</v>
      </c>
      <c r="AC85" s="337">
        <v>0</v>
      </c>
    </row>
    <row r="86" spans="1:29" s="330" customFormat="1" x14ac:dyDescent="0.25">
      <c r="A86" s="225" t="s">
        <v>593</v>
      </c>
      <c r="B86" s="178" t="s">
        <v>567</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v>0</v>
      </c>
      <c r="AC86" s="337">
        <v>0</v>
      </c>
    </row>
    <row r="87" spans="1:29" x14ac:dyDescent="0.25">
      <c r="A87" s="66"/>
      <c r="B87" s="67"/>
      <c r="C87" s="67"/>
      <c r="D87" s="67"/>
      <c r="E87" s="67"/>
      <c r="F87" s="67"/>
      <c r="G87" s="67"/>
    </row>
    <row r="88" spans="1:29" ht="54" customHeight="1" x14ac:dyDescent="0.25">
      <c r="B88" s="424"/>
      <c r="C88" s="424"/>
      <c r="D88" s="424"/>
      <c r="E88" s="424"/>
      <c r="F88" s="424"/>
      <c r="G88" s="424"/>
      <c r="H88" s="65"/>
      <c r="I88" s="65"/>
      <c r="J88" s="65"/>
      <c r="K88" s="65"/>
      <c r="L88" s="65"/>
      <c r="M88" s="65"/>
      <c r="N88" s="65"/>
      <c r="O88" s="65"/>
      <c r="P88" s="65"/>
      <c r="Q88" s="65"/>
      <c r="R88" s="65"/>
      <c r="S88" s="65"/>
      <c r="T88" s="65"/>
      <c r="U88" s="65"/>
      <c r="V88" s="65"/>
      <c r="W88" s="65"/>
      <c r="X88" s="65"/>
    </row>
    <row r="90" spans="1:29" ht="50.25" customHeight="1" x14ac:dyDescent="0.25">
      <c r="B90" s="425"/>
      <c r="C90" s="425"/>
      <c r="D90" s="425"/>
      <c r="E90" s="425"/>
      <c r="F90" s="425"/>
      <c r="G90" s="425"/>
    </row>
    <row r="92" spans="1:29" ht="36.75" customHeight="1" x14ac:dyDescent="0.25">
      <c r="B92" s="424"/>
      <c r="C92" s="424"/>
      <c r="D92" s="424"/>
      <c r="E92" s="424"/>
      <c r="F92" s="424"/>
      <c r="G92" s="424"/>
    </row>
    <row r="93" spans="1:29" x14ac:dyDescent="0.25">
      <c r="B93" s="64"/>
      <c r="C93" s="64"/>
      <c r="D93" s="64"/>
      <c r="E93" s="64"/>
      <c r="F93" s="64"/>
    </row>
    <row r="94" spans="1:29" ht="51" customHeight="1" x14ac:dyDescent="0.25">
      <c r="B94" s="424"/>
      <c r="C94" s="424"/>
      <c r="D94" s="424"/>
      <c r="E94" s="424"/>
      <c r="F94" s="424"/>
      <c r="G94" s="424"/>
    </row>
    <row r="95" spans="1:29" ht="32.25" customHeight="1" x14ac:dyDescent="0.25">
      <c r="B95" s="425"/>
      <c r="C95" s="425"/>
      <c r="D95" s="425"/>
      <c r="E95" s="425"/>
      <c r="F95" s="425"/>
      <c r="G95" s="425"/>
    </row>
    <row r="96" spans="1:29" ht="51.75" customHeight="1" x14ac:dyDescent="0.25">
      <c r="B96" s="424"/>
      <c r="C96" s="424"/>
      <c r="D96" s="424"/>
      <c r="E96" s="424"/>
      <c r="F96" s="424"/>
      <c r="G96" s="424"/>
    </row>
    <row r="97" spans="2:7" ht="21.75" customHeight="1" x14ac:dyDescent="0.25">
      <c r="B97" s="422"/>
      <c r="C97" s="422"/>
      <c r="D97" s="422"/>
      <c r="E97" s="422"/>
      <c r="F97" s="422"/>
      <c r="G97" s="422"/>
    </row>
    <row r="98" spans="2:7" ht="23.25" customHeight="1" x14ac:dyDescent="0.25">
      <c r="B98" s="63"/>
      <c r="C98" s="63"/>
      <c r="D98" s="63"/>
      <c r="E98" s="63"/>
      <c r="F98" s="63"/>
    </row>
    <row r="99" spans="2:7" ht="18.75" customHeight="1" x14ac:dyDescent="0.25">
      <c r="B99" s="423"/>
      <c r="C99" s="423"/>
      <c r="D99" s="423"/>
      <c r="E99" s="423"/>
      <c r="F99" s="423"/>
      <c r="G99" s="42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'6.2. Паспорт фин осв ввод'!A11:Y11</f>
        <v>M_NS2100.PR.0001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3" t="s">
        <v>53</v>
      </c>
      <c r="B22" s="450" t="s">
        <v>25</v>
      </c>
      <c r="C22" s="433" t="s">
        <v>52</v>
      </c>
      <c r="D22" s="433" t="s">
        <v>51</v>
      </c>
      <c r="E22" s="453" t="s">
        <v>518</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6" customFormat="1" ht="64.5" customHeight="1" x14ac:dyDescent="0.25">
      <c r="A23" s="449"/>
      <c r="B23" s="451"/>
      <c r="C23" s="449"/>
      <c r="D23" s="449"/>
      <c r="E23" s="439" t="s">
        <v>24</v>
      </c>
      <c r="F23" s="441" t="s">
        <v>140</v>
      </c>
      <c r="G23" s="441" t="s">
        <v>139</v>
      </c>
      <c r="H23" s="441" t="s">
        <v>138</v>
      </c>
      <c r="I23" s="443" t="s">
        <v>427</v>
      </c>
      <c r="J23" s="443" t="s">
        <v>428</v>
      </c>
      <c r="K23" s="443" t="s">
        <v>429</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8" s="26"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79" t="s">
        <v>14</v>
      </c>
      <c r="AG24" s="179" t="s">
        <v>13</v>
      </c>
      <c r="AH24" s="137" t="s">
        <v>3</v>
      </c>
      <c r="AI24" s="137" t="s">
        <v>12</v>
      </c>
      <c r="AJ24" s="434"/>
      <c r="AK24" s="434"/>
      <c r="AL24" s="434"/>
      <c r="AM24" s="434"/>
      <c r="AN24" s="434"/>
      <c r="AO24" s="434"/>
      <c r="AP24" s="434"/>
      <c r="AQ24" s="438"/>
      <c r="AR24" s="432"/>
      <c r="AS24" s="432"/>
      <c r="AT24" s="432"/>
      <c r="AU24" s="432"/>
      <c r="AV24" s="43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3"/>
      <c r="C26" s="184"/>
      <c r="D26" s="23"/>
      <c r="E26" s="23"/>
      <c r="F26" s="23"/>
      <c r="G26" s="23"/>
      <c r="H26" s="23"/>
      <c r="I26" s="23"/>
      <c r="J26" s="23"/>
      <c r="K26" s="23"/>
      <c r="L26" s="23"/>
      <c r="M26" s="21"/>
      <c r="N26" s="174"/>
      <c r="O26" s="174"/>
      <c r="P26" s="24"/>
      <c r="Q26" s="21"/>
      <c r="R26" s="24"/>
      <c r="S26" s="21"/>
      <c r="T26" s="21"/>
      <c r="U26" s="23"/>
      <c r="V26" s="23"/>
      <c r="W26" s="174"/>
      <c r="X26" s="17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5" zoomScaleNormal="90" zoomScaleSheetLayoutView="85" workbookViewId="0">
      <selection activeCell="B67" sqref="B6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70"/>
      <c r="D5" s="70"/>
      <c r="E5" s="70"/>
      <c r="F5" s="70"/>
      <c r="G5" s="70"/>
    </row>
    <row r="6" spans="1:7" ht="18.75" x14ac:dyDescent="0.3">
      <c r="A6" s="141"/>
      <c r="B6" s="141"/>
      <c r="C6" s="141"/>
      <c r="D6" s="141"/>
      <c r="E6" s="141"/>
      <c r="F6" s="141"/>
      <c r="G6" s="141"/>
    </row>
    <row r="7" spans="1:7" ht="18.75" x14ac:dyDescent="0.25">
      <c r="A7" s="357" t="s">
        <v>10</v>
      </c>
      <c r="B7" s="357"/>
      <c r="C7" s="140"/>
      <c r="D7" s="140"/>
      <c r="E7" s="140"/>
      <c r="F7" s="140"/>
      <c r="G7" s="140"/>
    </row>
    <row r="8" spans="1:7" ht="18.75" x14ac:dyDescent="0.25">
      <c r="A8" s="140"/>
      <c r="B8" s="140"/>
      <c r="C8" s="140"/>
      <c r="D8" s="140"/>
      <c r="E8" s="140"/>
      <c r="F8" s="140"/>
      <c r="G8" s="140"/>
    </row>
    <row r="9" spans="1:7" x14ac:dyDescent="0.25">
      <c r="A9" s="358" t="str">
        <f>'1. паспорт местоположение'!A9:C9</f>
        <v>АО "Россети Тюмень"</v>
      </c>
      <c r="B9" s="358"/>
      <c r="C9" s="138"/>
      <c r="D9" s="138"/>
      <c r="E9" s="138"/>
      <c r="F9" s="138"/>
      <c r="G9" s="138"/>
    </row>
    <row r="10" spans="1:7" x14ac:dyDescent="0.25">
      <c r="A10" s="362" t="s">
        <v>9</v>
      </c>
      <c r="B10" s="362"/>
      <c r="C10" s="139"/>
      <c r="D10" s="139"/>
      <c r="E10" s="139"/>
      <c r="F10" s="139"/>
      <c r="G10" s="139"/>
    </row>
    <row r="11" spans="1:7" ht="18.75" x14ac:dyDescent="0.25">
      <c r="A11" s="140"/>
      <c r="B11" s="140"/>
      <c r="C11" s="140"/>
      <c r="D11" s="140"/>
      <c r="E11" s="140"/>
      <c r="F11" s="140"/>
      <c r="G11" s="140"/>
    </row>
    <row r="12" spans="1:7" ht="30.75" customHeight="1" x14ac:dyDescent="0.25">
      <c r="A12" s="358" t="str">
        <f>'1. паспорт местоположение'!A12:C12</f>
        <v>M_NS2100.PR.0001</v>
      </c>
      <c r="B12" s="358"/>
      <c r="C12" s="138"/>
      <c r="D12" s="138"/>
      <c r="E12" s="138"/>
      <c r="F12" s="138"/>
      <c r="G12" s="138"/>
    </row>
    <row r="13" spans="1:7" x14ac:dyDescent="0.25">
      <c r="A13" s="362" t="s">
        <v>8</v>
      </c>
      <c r="B13" s="362"/>
      <c r="C13" s="139"/>
      <c r="D13" s="139"/>
      <c r="E13" s="139"/>
      <c r="F13" s="139"/>
      <c r="G13" s="139"/>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138"/>
      <c r="D15" s="138"/>
      <c r="E15" s="138"/>
      <c r="F15" s="138"/>
      <c r="G15" s="138"/>
    </row>
    <row r="16" spans="1:7" x14ac:dyDescent="0.25">
      <c r="A16" s="362" t="s">
        <v>7</v>
      </c>
      <c r="B16" s="362"/>
      <c r="C16" s="139"/>
      <c r="D16" s="139"/>
      <c r="E16" s="139"/>
      <c r="F16" s="139"/>
      <c r="G16" s="139"/>
    </row>
    <row r="17" spans="1:2" x14ac:dyDescent="0.25">
      <c r="B17" s="111"/>
    </row>
    <row r="18" spans="1:2" ht="33.75" customHeight="1" x14ac:dyDescent="0.25">
      <c r="A18" s="460" t="s">
        <v>508</v>
      </c>
      <c r="B18" s="461"/>
    </row>
    <row r="19" spans="1:2" x14ac:dyDescent="0.25">
      <c r="B19" s="41"/>
    </row>
    <row r="20" spans="1:2" ht="16.5" thickBot="1" x14ac:dyDescent="0.3">
      <c r="B20" s="112"/>
    </row>
    <row r="21" spans="1:2" ht="45.75" thickBot="1" x14ac:dyDescent="0.3">
      <c r="A21" s="113" t="s">
        <v>378</v>
      </c>
      <c r="B21" s="114"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13" t="s">
        <v>379</v>
      </c>
      <c r="B22" s="114" t="str">
        <f>CONCATENATE('1. паспорт местоположение'!C26,", ",'1. паспорт местоположение'!C27)</f>
        <v>ХМАО-Югра, Советский район; г.Советский</v>
      </c>
    </row>
    <row r="23" spans="1:2" ht="16.5" thickBot="1" x14ac:dyDescent="0.3">
      <c r="A23" s="113" t="s">
        <v>344</v>
      </c>
      <c r="B23" s="115" t="s">
        <v>546</v>
      </c>
    </row>
    <row r="24" spans="1:2" ht="16.5" thickBot="1" x14ac:dyDescent="0.3">
      <c r="A24" s="113" t="s">
        <v>380</v>
      </c>
      <c r="B24" s="115" t="s">
        <v>624</v>
      </c>
    </row>
    <row r="25" spans="1:2" ht="16.5" thickBot="1" x14ac:dyDescent="0.3">
      <c r="A25" s="116" t="s">
        <v>381</v>
      </c>
      <c r="B25" s="114">
        <f>'3.3 паспорт описание'!C29</f>
        <v>2026</v>
      </c>
    </row>
    <row r="26" spans="1:2" ht="16.5" thickBot="1" x14ac:dyDescent="0.3">
      <c r="A26" s="117" t="s">
        <v>382</v>
      </c>
      <c r="B26" s="118" t="str">
        <f>'3.3 паспорт описание'!C30</f>
        <v>П</v>
      </c>
    </row>
    <row r="27" spans="1:2" ht="29.25" thickBot="1" x14ac:dyDescent="0.3">
      <c r="A27" s="125" t="s">
        <v>626</v>
      </c>
      <c r="B27" s="321">
        <f>'6.2. Паспорт фин осв ввод'!D24</f>
        <v>134.58206878115791</v>
      </c>
    </row>
    <row r="28" spans="1:2" ht="16.5" thickBot="1" x14ac:dyDescent="0.3">
      <c r="A28" s="120" t="s">
        <v>383</v>
      </c>
      <c r="B28" s="122" t="s">
        <v>625</v>
      </c>
    </row>
    <row r="29" spans="1:2" ht="29.25" thickBot="1" x14ac:dyDescent="0.3">
      <c r="A29" s="126" t="s">
        <v>384</v>
      </c>
      <c r="B29" s="122" t="s">
        <v>627</v>
      </c>
    </row>
    <row r="30" spans="1:2" ht="29.25" thickBot="1" x14ac:dyDescent="0.3">
      <c r="A30" s="126" t="s">
        <v>385</v>
      </c>
      <c r="B30" s="122" t="s">
        <v>627</v>
      </c>
    </row>
    <row r="31" spans="1:2" ht="16.5" thickBot="1" x14ac:dyDescent="0.3">
      <c r="A31" s="120" t="s">
        <v>386</v>
      </c>
      <c r="B31" s="122"/>
    </row>
    <row r="32" spans="1:2" ht="29.25" thickBot="1" x14ac:dyDescent="0.3">
      <c r="A32" s="126" t="s">
        <v>387</v>
      </c>
      <c r="B32" s="122" t="s">
        <v>627</v>
      </c>
    </row>
    <row r="33" spans="1:2" ht="16.5" thickBot="1" x14ac:dyDescent="0.3">
      <c r="A33" s="120" t="s">
        <v>532</v>
      </c>
      <c r="B33" s="207">
        <f>B35</f>
        <v>0</v>
      </c>
    </row>
    <row r="34" spans="1:2" ht="16.5" thickBot="1" x14ac:dyDescent="0.3">
      <c r="A34" s="120" t="s">
        <v>389</v>
      </c>
      <c r="B34" s="207"/>
    </row>
    <row r="35" spans="1:2" ht="16.5" thickBot="1" x14ac:dyDescent="0.3">
      <c r="A35" s="120" t="s">
        <v>390</v>
      </c>
      <c r="B35" s="207"/>
    </row>
    <row r="36" spans="1:2" ht="16.5" thickBot="1" x14ac:dyDescent="0.3">
      <c r="A36" s="120" t="s">
        <v>391</v>
      </c>
      <c r="B36" s="207">
        <f>B35/1.18</f>
        <v>0</v>
      </c>
    </row>
    <row r="37" spans="1:2" ht="29.25" thickBot="1" x14ac:dyDescent="0.3">
      <c r="A37" s="126" t="s">
        <v>392</v>
      </c>
      <c r="B37" s="122" t="s">
        <v>627</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627</v>
      </c>
    </row>
    <row r="43" spans="1:2" ht="16.5" thickBot="1" x14ac:dyDescent="0.3">
      <c r="A43" s="120" t="s">
        <v>533</v>
      </c>
      <c r="B43" s="207"/>
    </row>
    <row r="44" spans="1:2" ht="16.5" thickBot="1" x14ac:dyDescent="0.3">
      <c r="A44" s="120" t="s">
        <v>389</v>
      </c>
      <c r="B44" s="207"/>
    </row>
    <row r="45" spans="1:2" ht="16.5" thickBot="1" x14ac:dyDescent="0.3">
      <c r="A45" s="120" t="s">
        <v>390</v>
      </c>
      <c r="B45" s="207"/>
    </row>
    <row r="46" spans="1:2" ht="16.5" thickBot="1" x14ac:dyDescent="0.3">
      <c r="A46" s="120" t="s">
        <v>391</v>
      </c>
      <c r="B46" s="207"/>
    </row>
    <row r="47" spans="1:2" ht="29.25" thickBot="1" x14ac:dyDescent="0.3">
      <c r="A47" s="119" t="s">
        <v>394</v>
      </c>
      <c r="B47" s="122" t="s">
        <v>627</v>
      </c>
    </row>
    <row r="48" spans="1:2" ht="16.5" thickBot="1" x14ac:dyDescent="0.3">
      <c r="A48" s="121" t="s">
        <v>386</v>
      </c>
      <c r="B48" s="208"/>
    </row>
    <row r="49" spans="1:2" ht="16.5" thickBot="1" x14ac:dyDescent="0.3">
      <c r="A49" s="121" t="s">
        <v>395</v>
      </c>
      <c r="B49" s="209">
        <v>0</v>
      </c>
    </row>
    <row r="50" spans="1:2" ht="16.5" thickBot="1" x14ac:dyDescent="0.3">
      <c r="A50" s="121" t="s">
        <v>396</v>
      </c>
      <c r="B50" s="209">
        <v>0</v>
      </c>
    </row>
    <row r="51" spans="1:2" ht="16.5" thickBot="1" x14ac:dyDescent="0.3">
      <c r="A51" s="121" t="s">
        <v>397</v>
      </c>
      <c r="B51" s="209">
        <v>0</v>
      </c>
    </row>
    <row r="52" spans="1:2" ht="16.5" thickBot="1" x14ac:dyDescent="0.3">
      <c r="A52" s="116" t="s">
        <v>398</v>
      </c>
      <c r="B52" s="209">
        <v>0</v>
      </c>
    </row>
    <row r="53" spans="1:2" ht="16.5" thickBot="1" x14ac:dyDescent="0.3">
      <c r="A53" s="116" t="s">
        <v>399</v>
      </c>
      <c r="B53" s="220">
        <v>0</v>
      </c>
    </row>
    <row r="54" spans="1:2" ht="16.5" thickBot="1" x14ac:dyDescent="0.3">
      <c r="A54" s="116" t="s">
        <v>400</v>
      </c>
      <c r="B54" s="209">
        <v>0</v>
      </c>
    </row>
    <row r="55" spans="1:2" ht="16.5" thickBot="1" x14ac:dyDescent="0.3">
      <c r="A55" s="117" t="s">
        <v>401</v>
      </c>
      <c r="B55" s="220">
        <v>0</v>
      </c>
    </row>
    <row r="56" spans="1:2" ht="15.75" customHeight="1" x14ac:dyDescent="0.25">
      <c r="A56" s="119" t="s">
        <v>402</v>
      </c>
      <c r="B56" s="121" t="s">
        <v>627</v>
      </c>
    </row>
    <row r="57" spans="1:2" x14ac:dyDescent="0.25">
      <c r="A57" s="123" t="s">
        <v>403</v>
      </c>
      <c r="B57" s="345" t="s">
        <v>620</v>
      </c>
    </row>
    <row r="58" spans="1:2" x14ac:dyDescent="0.25">
      <c r="A58" s="123" t="s">
        <v>404</v>
      </c>
      <c r="B58" s="123"/>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t="s">
        <v>627</v>
      </c>
    </row>
    <row r="63" spans="1:2" ht="29.25" thickBot="1" x14ac:dyDescent="0.3">
      <c r="A63" s="116" t="s">
        <v>409</v>
      </c>
      <c r="B63" s="122" t="s">
        <v>627</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22" t="s">
        <v>547</v>
      </c>
    </row>
    <row r="68" spans="1:2" ht="16.5" thickBot="1" x14ac:dyDescent="0.3">
      <c r="A68" s="116" t="s">
        <v>413</v>
      </c>
      <c r="B68" s="322" t="s">
        <v>628</v>
      </c>
    </row>
    <row r="69" spans="1:2" ht="16.5" thickBot="1" x14ac:dyDescent="0.3">
      <c r="A69" s="123" t="s">
        <v>414</v>
      </c>
      <c r="B69" s="227"/>
    </row>
    <row r="70" spans="1:2" ht="16.5" thickBot="1" x14ac:dyDescent="0.3">
      <c r="A70" s="123" t="s">
        <v>415</v>
      </c>
      <c r="B70" s="127"/>
    </row>
    <row r="71" spans="1:2" ht="16.5" thickBot="1" x14ac:dyDescent="0.3">
      <c r="A71" s="123" t="s">
        <v>416</v>
      </c>
      <c r="B71" s="127"/>
    </row>
    <row r="72" spans="1:2" ht="29.25" thickBot="1" x14ac:dyDescent="0.3">
      <c r="A72" s="129" t="s">
        <v>417</v>
      </c>
      <c r="B72" s="127" t="s">
        <v>539</v>
      </c>
    </row>
    <row r="73" spans="1:2" ht="28.5" customHeight="1" x14ac:dyDescent="0.25">
      <c r="A73" s="119" t="s">
        <v>418</v>
      </c>
      <c r="B73" s="457" t="s">
        <v>538</v>
      </c>
    </row>
    <row r="74" spans="1:2" x14ac:dyDescent="0.25">
      <c r="A74" s="123" t="s">
        <v>419</v>
      </c>
      <c r="B74" s="458"/>
    </row>
    <row r="75" spans="1:2" x14ac:dyDescent="0.25">
      <c r="A75" s="123" t="s">
        <v>420</v>
      </c>
      <c r="B75" s="458"/>
    </row>
    <row r="76" spans="1:2" x14ac:dyDescent="0.25">
      <c r="A76" s="123" t="s">
        <v>421</v>
      </c>
      <c r="B76" s="458"/>
    </row>
    <row r="77" spans="1:2" x14ac:dyDescent="0.25">
      <c r="A77" s="123" t="s">
        <v>422</v>
      </c>
      <c r="B77" s="458"/>
    </row>
    <row r="78" spans="1:2" ht="16.5" thickBot="1" x14ac:dyDescent="0.3">
      <c r="A78" s="130" t="s">
        <v>423</v>
      </c>
      <c r="B78" s="459"/>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2022-12-16T06:23:11Z</cp:lastPrinted>
  <dcterms:created xsi:type="dcterms:W3CDTF">2015-08-16T15:31:05Z</dcterms:created>
  <dcterms:modified xsi:type="dcterms:W3CDTF">2023-03-31T11:58:17Z</dcterms:modified>
</cp:coreProperties>
</file>